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6" i="1" l="1"/>
  <c r="H122" i="1"/>
  <c r="I122" i="1"/>
  <c r="H123" i="1"/>
  <c r="I123" i="1"/>
  <c r="G122" i="1"/>
  <c r="G123" i="1"/>
  <c r="H64" i="1"/>
  <c r="I64" i="1"/>
  <c r="H65" i="1"/>
  <c r="I65" i="1"/>
  <c r="H66" i="1"/>
  <c r="I66" i="1"/>
  <c r="H67" i="1"/>
  <c r="I67" i="1"/>
  <c r="G64" i="1"/>
  <c r="G65" i="1"/>
  <c r="G66" i="1"/>
  <c r="G67" i="1"/>
  <c r="G61" i="1"/>
  <c r="H31" i="1"/>
  <c r="I31" i="1"/>
  <c r="H32" i="1"/>
  <c r="I32" i="1"/>
  <c r="H33" i="1"/>
  <c r="I33" i="1"/>
  <c r="H34" i="1"/>
  <c r="I34" i="1"/>
  <c r="H35" i="1"/>
  <c r="I35" i="1"/>
  <c r="G31" i="1"/>
  <c r="G32" i="1"/>
  <c r="G33" i="1"/>
  <c r="G34" i="1"/>
  <c r="G35" i="1"/>
  <c r="G28" i="1"/>
  <c r="G29" i="1"/>
  <c r="H126" i="1" l="1"/>
  <c r="H125" i="1" s="1"/>
  <c r="I126" i="1"/>
  <c r="I125" i="1" s="1"/>
  <c r="H129" i="1"/>
  <c r="H128" i="1" s="1"/>
  <c r="I129" i="1"/>
  <c r="I128" i="1" s="1"/>
  <c r="H132" i="1"/>
  <c r="H131" i="1" s="1"/>
  <c r="I132" i="1"/>
  <c r="I131" i="1" s="1"/>
  <c r="G126" i="1"/>
  <c r="G125" i="1" s="1"/>
  <c r="G129" i="1"/>
  <c r="G128" i="1" s="1"/>
  <c r="G132" i="1"/>
  <c r="G131" i="1" s="1"/>
  <c r="H109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67" i="1" l="1"/>
  <c r="I166" i="1" s="1"/>
  <c r="I165" i="1" s="1"/>
  <c r="I164" i="1" s="1"/>
  <c r="I163" i="1" s="1"/>
  <c r="I162" i="1" s="1"/>
  <c r="H167" i="1"/>
  <c r="G167" i="1"/>
  <c r="G166" i="1" s="1"/>
  <c r="G165" i="1" s="1"/>
  <c r="G164" i="1" s="1"/>
  <c r="G163" i="1" s="1"/>
  <c r="G162" i="1" s="1"/>
  <c r="H166" i="1"/>
  <c r="H165" i="1" s="1"/>
  <c r="H164" i="1" s="1"/>
  <c r="H163" i="1" s="1"/>
  <c r="H162" i="1" s="1"/>
  <c r="I160" i="1"/>
  <c r="I159" i="1" s="1"/>
  <c r="I158" i="1" s="1"/>
  <c r="I157" i="1" s="1"/>
  <c r="I156" i="1" s="1"/>
  <c r="I155" i="1" s="1"/>
  <c r="H160" i="1"/>
  <c r="G160" i="1"/>
  <c r="G159" i="1" s="1"/>
  <c r="G158" i="1" s="1"/>
  <c r="G157" i="1" s="1"/>
  <c r="G156" i="1" s="1"/>
  <c r="G155" i="1" s="1"/>
  <c r="H159" i="1"/>
  <c r="H158" i="1" s="1"/>
  <c r="H157" i="1" s="1"/>
  <c r="H156" i="1" s="1"/>
  <c r="H155" i="1" s="1"/>
  <c r="I153" i="1"/>
  <c r="I152" i="1" s="1"/>
  <c r="I151" i="1" s="1"/>
  <c r="I150" i="1" s="1"/>
  <c r="I149" i="1" s="1"/>
  <c r="I148" i="1" s="1"/>
  <c r="H153" i="1"/>
  <c r="G153" i="1"/>
  <c r="G152" i="1" s="1"/>
  <c r="G151" i="1" s="1"/>
  <c r="G150" i="1" s="1"/>
  <c r="G149" i="1" s="1"/>
  <c r="G148" i="1" s="1"/>
  <c r="H152" i="1"/>
  <c r="H151" i="1" s="1"/>
  <c r="H150" i="1" s="1"/>
  <c r="H149" i="1" s="1"/>
  <c r="H148" i="1" s="1"/>
  <c r="I146" i="1"/>
  <c r="I145" i="1" s="1"/>
  <c r="I144" i="1" s="1"/>
  <c r="I143" i="1" s="1"/>
  <c r="I142" i="1" s="1"/>
  <c r="I141" i="1" s="1"/>
  <c r="H146" i="1"/>
  <c r="G146" i="1"/>
  <c r="G145" i="1" s="1"/>
  <c r="G144" i="1" s="1"/>
  <c r="G143" i="1" s="1"/>
  <c r="G142" i="1" s="1"/>
  <c r="G141" i="1" s="1"/>
  <c r="H145" i="1"/>
  <c r="H144" i="1" s="1"/>
  <c r="H143" i="1" s="1"/>
  <c r="H142" i="1" s="1"/>
  <c r="H141" i="1" s="1"/>
  <c r="I139" i="1"/>
  <c r="I138" i="1" s="1"/>
  <c r="I137" i="1" s="1"/>
  <c r="I136" i="1" s="1"/>
  <c r="I135" i="1" s="1"/>
  <c r="I134" i="1" s="1"/>
  <c r="H139" i="1"/>
  <c r="G139" i="1"/>
  <c r="G138" i="1" s="1"/>
  <c r="G137" i="1" s="1"/>
  <c r="G136" i="1" s="1"/>
  <c r="G135" i="1" s="1"/>
  <c r="G134" i="1" s="1"/>
  <c r="H138" i="1"/>
  <c r="H137" i="1" s="1"/>
  <c r="H136" i="1" s="1"/>
  <c r="H135" i="1" s="1"/>
  <c r="H134" i="1" s="1"/>
  <c r="I120" i="1"/>
  <c r="I119" i="1" s="1"/>
  <c r="H120" i="1"/>
  <c r="G120" i="1"/>
  <c r="G119" i="1" s="1"/>
  <c r="H119" i="1"/>
  <c r="I117" i="1"/>
  <c r="H117" i="1"/>
  <c r="G117" i="1"/>
  <c r="G114" i="1" s="1"/>
  <c r="I115" i="1"/>
  <c r="H115" i="1"/>
  <c r="H114" i="1" s="1"/>
  <c r="G115" i="1"/>
  <c r="I114" i="1"/>
  <c r="I112" i="1"/>
  <c r="I111" i="1" s="1"/>
  <c r="H112" i="1"/>
  <c r="G112" i="1"/>
  <c r="G111" i="1" s="1"/>
  <c r="H111" i="1"/>
  <c r="G109" i="1"/>
  <c r="I107" i="1"/>
  <c r="I106" i="1" s="1"/>
  <c r="H107" i="1"/>
  <c r="G107" i="1"/>
  <c r="I104" i="1"/>
  <c r="I103" i="1" s="1"/>
  <c r="H104" i="1"/>
  <c r="H103" i="1" s="1"/>
  <c r="G104" i="1"/>
  <c r="G103" i="1" s="1"/>
  <c r="I94" i="1"/>
  <c r="I93" i="1" s="1"/>
  <c r="H94" i="1"/>
  <c r="H93" i="1" s="1"/>
  <c r="G94" i="1"/>
  <c r="G93" i="1" s="1"/>
  <c r="I88" i="1"/>
  <c r="H88" i="1"/>
  <c r="H85" i="1" s="1"/>
  <c r="H84" i="1" s="1"/>
  <c r="G88" i="1"/>
  <c r="G87" i="1" s="1"/>
  <c r="G85" i="1" s="1"/>
  <c r="G84" i="1" s="1"/>
  <c r="I85" i="1"/>
  <c r="I84" i="1" s="1"/>
  <c r="I82" i="1"/>
  <c r="I81" i="1" s="1"/>
  <c r="I80" i="1" s="1"/>
  <c r="I79" i="1" s="1"/>
  <c r="I78" i="1" s="1"/>
  <c r="H82" i="1"/>
  <c r="G82" i="1"/>
  <c r="G81" i="1" s="1"/>
  <c r="G80" i="1" s="1"/>
  <c r="G79" i="1" s="1"/>
  <c r="G78" i="1" s="1"/>
  <c r="H81" i="1"/>
  <c r="H80" i="1" s="1"/>
  <c r="H79" i="1" s="1"/>
  <c r="H78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19" i="1" l="1"/>
  <c r="I102" i="1"/>
  <c r="I101" i="1" s="1"/>
  <c r="I100" i="1" s="1"/>
  <c r="I99" i="1" s="1"/>
  <c r="G106" i="1"/>
  <c r="G102" i="1" s="1"/>
  <c r="G101" i="1" s="1"/>
  <c r="G100" i="1" s="1"/>
  <c r="G99" i="1" s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G18" i="1"/>
  <c r="G17" i="1" s="1"/>
  <c r="G10" i="1" s="1"/>
  <c r="I19" i="1"/>
  <c r="I18" i="1" s="1"/>
  <c r="I17" i="1" s="1"/>
  <c r="I10" i="1" s="1"/>
  <c r="H106" i="1"/>
  <c r="H19" i="1"/>
  <c r="H18" i="1" s="1"/>
  <c r="H17" i="1" s="1"/>
  <c r="H10" i="1" s="1"/>
  <c r="I77" i="1"/>
  <c r="H77" i="1"/>
  <c r="G77" i="1"/>
  <c r="H102" i="1" l="1"/>
  <c r="H101" i="1" s="1"/>
  <c r="H100" i="1" s="1"/>
  <c r="H99" i="1" s="1"/>
  <c r="H170" i="1" s="1"/>
  <c r="H9" i="1" s="1"/>
  <c r="G170" i="1"/>
  <c r="G9" i="1" s="1"/>
  <c r="I170" i="1"/>
  <c r="I9" i="1" s="1"/>
</calcChain>
</file>

<file path=xl/sharedStrings.xml><?xml version="1.0" encoding="utf-8"?>
<sst xmlns="http://schemas.openxmlformats.org/spreadsheetml/2006/main" count="708" uniqueCount="185">
  <si>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</si>
  <si>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</si>
  <si>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</si>
  <si>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</si>
  <si>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</si>
  <si>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</si>
  <si>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</si>
  <si>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</si>
  <si>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</si>
  <si>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</si>
  <si>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</si>
  <si>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</si>
  <si>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</si>
  <si>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</si>
  <si>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</si>
  <si>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</si>
  <si>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</si>
  <si>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</si>
  <si>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</si>
  <si>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</si>
  <si>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</si>
  <si>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</si>
  <si>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</si>
  <si>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</si>
  <si>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</si>
  <si>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</si>
  <si>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</si>
  <si>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</si>
  <si>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</si>
  <si>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</si>
  <si>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</si>
  <si>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</si>
  <si>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</si>
  <si>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</si>
  <si>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</si>
  <si>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</si>
  <si>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</si>
  <si>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</si>
  <si>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</si>
  <si>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</si>
  <si>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</si>
  <si>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</si>
  <si>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</si>
  <si>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</si>
  <si>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</si>
  <si>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</si>
  <si>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</si>
  <si>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</si>
  <si>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</si>
  <si>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</si>
  <si>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</si>
  <si>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</si>
  <si>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</si>
  <si>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</si>
  <si>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</si>
  <si>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</si>
  <si>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</si>
  <si>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</si>
  <si>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</si>
  <si>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</si>
  <si>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</si>
  <si>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</si>
  <si>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</si>
  <si>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</si>
  <si>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</si>
  <si>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</si>
  <si>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</si>
  <si>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</si>
  <si>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</si>
  <si>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</si>
  <si>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</si>
  <si>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</si>
  <si>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</si>
  <si>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</si>
  <si>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</si>
  <si>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</si>
  <si>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</si>
  <si>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</si>
  <si>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</si>
  <si>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</si>
  <si>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</si>
  <si>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</si>
  <si>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</si>
  <si>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</si>
  <si>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</si>
  <si>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</si>
  <si>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</si>
  <si>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</si>
  <si>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</si>
  <si>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</si>
  <si>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</si>
  <si>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</si>
  <si>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</si>
  <si>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</si>
  <si>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</si>
  <si>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</si>
  <si>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</si>
  <si>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</si>
  <si>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</si>
  <si>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</si>
  <si>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</si>
  <si>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</si>
  <si>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</si>
  <si>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</si>
  <si>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</si>
  <si>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</si>
  <si>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</si>
  <si>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</si>
  <si>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</si>
  <si>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</si>
  <si>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</si>
  <si>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</si>
  <si>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</si>
  <si>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</si>
  <si>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</si>
  <si>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</si>
  <si>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</si>
  <si>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</si>
  <si>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</si>
  <si>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</si>
  <si>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</si>
  <si>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</si>
  <si>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</si>
  <si>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</si>
  <si>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</si>
  <si>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</si>
  <si>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</si>
  <si>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</si>
  <si>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</si>
  <si>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</si>
  <si>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</si>
  <si>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</si>
  <si>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</si>
  <si>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</si>
  <si>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</si>
  <si>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</si>
  <si>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</si>
  <si>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</si>
  <si>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</si>
  <si>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</si>
  <si>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</si>
  <si>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</si>
  <si>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</si>
  <si>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</si>
  <si>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</si>
  <si>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</si>
  <si>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</si>
  <si>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</si>
  <si>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</si>
  <si>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</si>
  <si>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</si>
  <si>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</si>
  <si>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</si>
  <si>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</si>
  <si>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</si>
  <si>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</si>
  <si>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</si>
  <si>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</si>
  <si>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</si>
  <si>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</si>
  <si>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</si>
  <si>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</si>
  <si>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</si>
  <si>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</si>
  <si>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</si>
  <si>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</si>
  <si>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</si>
  <si>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</si>
  <si>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</si>
  <si>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</si>
  <si>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</si>
  <si>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</si>
  <si>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</si>
  <si>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</si>
  <si>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</si>
  <si>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</si>
  <si>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</si>
  <si>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</si>
  <si>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</si>
  <si>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</si>
  <si>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</si>
  <si>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</si>
  <si>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</si>
  <si>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</si>
  <si>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от 26.08.2020 г. № 169-52-рс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</si>
</sst>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7" t="s">
        <v>0</v>
      </c>
      <c r="I1" s="47"/>
    </row>
    <row r="2" spans="1:11" s="7" customFormat="1" x14ac:dyDescent="0.2">
      <c r="A2" s="3"/>
      <c r="B2" s="4"/>
      <c r="C2" s="8"/>
      <c r="D2" s="4"/>
      <c r="E2" s="4"/>
      <c r="F2" s="4"/>
      <c r="G2" s="4"/>
      <c r="H2" s="48" t="s">
        <v>1</v>
      </c>
      <c r="I2" s="48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9" t="s">
        <v>184</v>
      </c>
      <c r="I3" s="49"/>
    </row>
    <row r="4" spans="1:11" s="7" customFormat="1" ht="24.75" customHeight="1" x14ac:dyDescent="0.2">
      <c r="A4" s="50" t="s">
        <v>2</v>
      </c>
      <c r="B4" s="50"/>
      <c r="C4" s="50"/>
      <c r="D4" s="50"/>
      <c r="E4" s="50"/>
      <c r="F4" s="50"/>
      <c r="G4" s="50"/>
      <c r="H4" s="50"/>
      <c r="I4" s="50"/>
    </row>
    <row r="5" spans="1:11" s="7" customFormat="1" ht="13.5" customHeight="1" x14ac:dyDescent="0.2">
      <c r="A5" s="3"/>
      <c r="B5" s="48"/>
      <c r="C5" s="48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46" t="s">
        <v>4</v>
      </c>
      <c r="B6" s="45" t="s">
        <v>5</v>
      </c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 t="s">
        <v>11</v>
      </c>
      <c r="I6" s="45" t="s">
        <v>12</v>
      </c>
      <c r="J6" s="10"/>
    </row>
    <row r="7" spans="1:11" s="11" customFormat="1" ht="12" x14ac:dyDescent="0.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 x14ac:dyDescent="0.2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G170</f>
        <v>14480549.92</v>
      </c>
      <c r="H9" s="17">
        <f>H170</f>
        <v>12012145</v>
      </c>
      <c r="I9" s="17">
        <f>I170</f>
        <v>12106323</v>
      </c>
    </row>
    <row r="10" spans="1:11" x14ac:dyDescent="0.2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5412537.8399999999</v>
      </c>
      <c r="H10" s="17">
        <f>H11+H17+H37+H43</f>
        <v>5002256</v>
      </c>
      <c r="I10" s="17">
        <f>I11+I17+I37+I43</f>
        <v>4773987</v>
      </c>
    </row>
    <row r="11" spans="1:11" ht="38.25" x14ac:dyDescent="0.2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1138803</v>
      </c>
      <c r="H11" s="17">
        <f t="shared" si="0"/>
        <v>760652</v>
      </c>
      <c r="I11" s="17">
        <f t="shared" si="0"/>
        <v>760652</v>
      </c>
    </row>
    <row r="12" spans="1:11" x14ac:dyDescent="0.2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1138803</v>
      </c>
      <c r="H12" s="20">
        <f t="shared" si="0"/>
        <v>760652</v>
      </c>
      <c r="I12" s="20">
        <f t="shared" si="0"/>
        <v>760652</v>
      </c>
    </row>
    <row r="13" spans="1:11" ht="25.5" x14ac:dyDescent="0.2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1138803</v>
      </c>
      <c r="H13" s="20">
        <f t="shared" si="0"/>
        <v>760652</v>
      </c>
      <c r="I13" s="20">
        <f t="shared" si="0"/>
        <v>760652</v>
      </c>
      <c r="K13" s="21"/>
    </row>
    <row r="14" spans="1:11" ht="25.5" x14ac:dyDescent="0.2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1138803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1138803</v>
      </c>
      <c r="H15" s="20">
        <f t="shared" si="0"/>
        <v>760652</v>
      </c>
      <c r="I15" s="20">
        <f t="shared" si="0"/>
        <v>760652</v>
      </c>
    </row>
    <row r="16" spans="1:11" ht="25.5" x14ac:dyDescent="0.2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1138803</v>
      </c>
      <c r="H16" s="20">
        <v>760652</v>
      </c>
      <c r="I16" s="20">
        <v>760652</v>
      </c>
    </row>
    <row r="17" spans="1:9" ht="51" x14ac:dyDescent="0.2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3989337.84</v>
      </c>
      <c r="H17" s="17">
        <f t="shared" si="1"/>
        <v>4171751</v>
      </c>
      <c r="I17" s="17">
        <f t="shared" si="1"/>
        <v>3943482</v>
      </c>
    </row>
    <row r="18" spans="1:9" x14ac:dyDescent="0.2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3989337.84</v>
      </c>
      <c r="H18" s="17">
        <f t="shared" si="1"/>
        <v>4171751</v>
      </c>
      <c r="I18" s="17">
        <f t="shared" si="1"/>
        <v>3943482</v>
      </c>
    </row>
    <row r="19" spans="1:9" ht="25.5" x14ac:dyDescent="0.2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3989337.84</v>
      </c>
      <c r="H19" s="20">
        <f>H25+H20</f>
        <v>4171751</v>
      </c>
      <c r="I19" s="20">
        <f>I25+I20</f>
        <v>3943482</v>
      </c>
    </row>
    <row r="20" spans="1:9" ht="51" x14ac:dyDescent="0.2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3911379.84</v>
      </c>
      <c r="H20" s="22">
        <f>H21+H24</f>
        <v>4171751</v>
      </c>
      <c r="I20" s="22">
        <f>I21+I24</f>
        <v>3943482</v>
      </c>
    </row>
    <row r="21" spans="1:9" ht="76.5" x14ac:dyDescent="0.2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3035890</v>
      </c>
      <c r="H21" s="20">
        <f>H22</f>
        <v>3110624</v>
      </c>
      <c r="I21" s="20">
        <f>I22</f>
        <v>3110624</v>
      </c>
    </row>
    <row r="22" spans="1:9" ht="25.5" x14ac:dyDescent="0.2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3035890</v>
      </c>
      <c r="H22" s="20">
        <v>3110624</v>
      </c>
      <c r="I22" s="20">
        <v>3110624</v>
      </c>
    </row>
    <row r="23" spans="1:9" ht="25.5" x14ac:dyDescent="0.2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875489.84</v>
      </c>
      <c r="H23" s="20">
        <f>H24</f>
        <v>1061127</v>
      </c>
      <c r="I23" s="20">
        <f>I24</f>
        <v>832858</v>
      </c>
    </row>
    <row r="24" spans="1:9" ht="38.25" x14ac:dyDescent="0.2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0">
        <v>875489.84</v>
      </c>
      <c r="H24" s="20">
        <v>1061127</v>
      </c>
      <c r="I24" s="20">
        <v>832858</v>
      </c>
    </row>
    <row r="25" spans="1:9" ht="81.75" customHeight="1" x14ac:dyDescent="0.2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5.5" x14ac:dyDescent="0.2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8.25" x14ac:dyDescent="0.2">
      <c r="A28" s="12">
        <v>20</v>
      </c>
      <c r="B28" s="37" t="s">
        <v>170</v>
      </c>
      <c r="C28" s="35" t="s">
        <v>22</v>
      </c>
      <c r="D28" s="35" t="s">
        <v>38</v>
      </c>
      <c r="E28" s="36" t="s">
        <v>171</v>
      </c>
      <c r="F28" s="26"/>
      <c r="G28" s="24">
        <f>G29</f>
        <v>400</v>
      </c>
      <c r="H28" s="24"/>
      <c r="I28" s="24"/>
    </row>
    <row r="29" spans="1:9" ht="25.5" x14ac:dyDescent="0.2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171</v>
      </c>
      <c r="F29" s="19" t="s">
        <v>42</v>
      </c>
      <c r="G29" s="24">
        <f>G30</f>
        <v>400</v>
      </c>
      <c r="H29" s="24"/>
      <c r="I29" s="24"/>
    </row>
    <row r="30" spans="1:9" ht="38.25" x14ac:dyDescent="0.2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171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5.5" x14ac:dyDescent="0.2">
      <c r="A31" s="12">
        <v>23</v>
      </c>
      <c r="B31" s="15" t="s">
        <v>172</v>
      </c>
      <c r="C31" s="16" t="s">
        <v>22</v>
      </c>
      <c r="D31" s="16" t="s">
        <v>173</v>
      </c>
      <c r="E31" s="39"/>
      <c r="F31" s="16"/>
      <c r="G31" s="27">
        <f>G32</f>
        <v>215477</v>
      </c>
      <c r="H31" s="27">
        <f t="shared" ref="H31:I31" si="3">H32</f>
        <v>0</v>
      </c>
      <c r="I31" s="27">
        <f t="shared" si="3"/>
        <v>0</v>
      </c>
    </row>
    <row r="32" spans="1:9" x14ac:dyDescent="0.2">
      <c r="A32" s="12">
        <v>24</v>
      </c>
      <c r="B32" s="18" t="s">
        <v>27</v>
      </c>
      <c r="C32" s="19" t="s">
        <v>22</v>
      </c>
      <c r="D32" s="19" t="s">
        <v>173</v>
      </c>
      <c r="E32" s="19" t="s">
        <v>28</v>
      </c>
      <c r="F32" s="16"/>
      <c r="G32" s="24">
        <f>G33</f>
        <v>215477</v>
      </c>
      <c r="H32" s="24">
        <f t="shared" ref="H32:I32" si="4">H33</f>
        <v>0</v>
      </c>
      <c r="I32" s="24">
        <f t="shared" si="4"/>
        <v>0</v>
      </c>
    </row>
    <row r="33" spans="1:9" ht="38.25" x14ac:dyDescent="0.2">
      <c r="A33" s="12">
        <v>25</v>
      </c>
      <c r="B33" s="18" t="s">
        <v>175</v>
      </c>
      <c r="C33" s="19" t="s">
        <v>22</v>
      </c>
      <c r="D33" s="19" t="s">
        <v>173</v>
      </c>
      <c r="E33" s="19" t="s">
        <v>174</v>
      </c>
      <c r="F33" s="16"/>
      <c r="G33" s="24">
        <f>G34</f>
        <v>215477</v>
      </c>
      <c r="H33" s="24">
        <f t="shared" ref="H33:I33" si="5">H34</f>
        <v>0</v>
      </c>
      <c r="I33" s="24">
        <f t="shared" si="5"/>
        <v>0</v>
      </c>
    </row>
    <row r="34" spans="1:9" ht="38.25" x14ac:dyDescent="0.2">
      <c r="A34" s="12">
        <v>26</v>
      </c>
      <c r="B34" s="18" t="s">
        <v>175</v>
      </c>
      <c r="C34" s="19" t="s">
        <v>22</v>
      </c>
      <c r="D34" s="19" t="s">
        <v>173</v>
      </c>
      <c r="E34" s="19" t="s">
        <v>176</v>
      </c>
      <c r="F34" s="16"/>
      <c r="G34" s="24">
        <f>G35</f>
        <v>215477</v>
      </c>
      <c r="H34" s="24">
        <f t="shared" ref="H34:I34" si="6">H35</f>
        <v>0</v>
      </c>
      <c r="I34" s="24">
        <f t="shared" si="6"/>
        <v>0</v>
      </c>
    </row>
    <row r="35" spans="1:9" x14ac:dyDescent="0.2">
      <c r="A35" s="12">
        <v>27</v>
      </c>
      <c r="B35" s="18" t="s">
        <v>53</v>
      </c>
      <c r="C35" s="19" t="s">
        <v>22</v>
      </c>
      <c r="D35" s="19" t="s">
        <v>173</v>
      </c>
      <c r="E35" s="19" t="s">
        <v>176</v>
      </c>
      <c r="F35" s="19" t="s">
        <v>54</v>
      </c>
      <c r="G35" s="24">
        <f>G36</f>
        <v>215477</v>
      </c>
      <c r="H35" s="24">
        <f t="shared" ref="H35:I35" si="7">H36</f>
        <v>0</v>
      </c>
      <c r="I35" s="24">
        <f t="shared" si="7"/>
        <v>0</v>
      </c>
    </row>
    <row r="36" spans="1:9" x14ac:dyDescent="0.2">
      <c r="A36" s="12">
        <v>28</v>
      </c>
      <c r="B36" s="18" t="s">
        <v>178</v>
      </c>
      <c r="C36" s="16" t="s">
        <v>22</v>
      </c>
      <c r="D36" s="16" t="s">
        <v>173</v>
      </c>
      <c r="E36" s="16" t="s">
        <v>176</v>
      </c>
      <c r="F36" s="16" t="s">
        <v>177</v>
      </c>
      <c r="G36" s="24">
        <v>215477</v>
      </c>
      <c r="H36" s="24">
        <v>0</v>
      </c>
      <c r="I36" s="24">
        <v>0</v>
      </c>
    </row>
    <row r="37" spans="1:9" x14ac:dyDescent="0.2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8">G38</f>
        <v>50000</v>
      </c>
      <c r="H37" s="17">
        <f t="shared" si="8"/>
        <v>50000</v>
      </c>
      <c r="I37" s="17">
        <f t="shared" si="8"/>
        <v>50000</v>
      </c>
    </row>
    <row r="38" spans="1:9" x14ac:dyDescent="0.2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8"/>
        <v>50000</v>
      </c>
      <c r="H38" s="20">
        <f t="shared" si="8"/>
        <v>50000</v>
      </c>
      <c r="I38" s="20">
        <f t="shared" si="8"/>
        <v>50000</v>
      </c>
    </row>
    <row r="39" spans="1:9" ht="25.5" x14ac:dyDescent="0.2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8"/>
        <v>50000</v>
      </c>
      <c r="H39" s="20">
        <f t="shared" si="8"/>
        <v>50000</v>
      </c>
      <c r="I39" s="20">
        <f t="shared" si="8"/>
        <v>50000</v>
      </c>
    </row>
    <row r="40" spans="1:9" ht="38.25" x14ac:dyDescent="0.2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8"/>
        <v>50000</v>
      </c>
      <c r="H40" s="20">
        <f t="shared" si="8"/>
        <v>50000</v>
      </c>
      <c r="I40" s="20">
        <f t="shared" si="8"/>
        <v>50000</v>
      </c>
    </row>
    <row r="41" spans="1:9" x14ac:dyDescent="0.2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8"/>
        <v>50000</v>
      </c>
      <c r="H41" s="20">
        <f t="shared" si="8"/>
        <v>50000</v>
      </c>
      <c r="I41" s="20">
        <f t="shared" si="8"/>
        <v>50000</v>
      </c>
    </row>
    <row r="42" spans="1:9" x14ac:dyDescent="0.2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50000</v>
      </c>
      <c r="H42" s="20">
        <v>50000</v>
      </c>
      <c r="I42" s="20">
        <v>50000</v>
      </c>
    </row>
    <row r="43" spans="1:9" x14ac:dyDescent="0.2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9">G44</f>
        <v>18920</v>
      </c>
      <c r="H43" s="17">
        <f t="shared" si="9"/>
        <v>19853</v>
      </c>
      <c r="I43" s="17">
        <f t="shared" si="9"/>
        <v>19853</v>
      </c>
    </row>
    <row r="44" spans="1:9" x14ac:dyDescent="0.2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9"/>
        <v>18920</v>
      </c>
      <c r="H44" s="20">
        <f t="shared" si="9"/>
        <v>19853</v>
      </c>
      <c r="I44" s="20">
        <f t="shared" si="9"/>
        <v>19853</v>
      </c>
    </row>
    <row r="45" spans="1:9" ht="25.5" x14ac:dyDescent="0.2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18920</v>
      </c>
      <c r="H45" s="20">
        <f>H46+H49</f>
        <v>19853</v>
      </c>
      <c r="I45" s="20">
        <f>I46+I49</f>
        <v>19853</v>
      </c>
    </row>
    <row r="46" spans="1:9" ht="51" x14ac:dyDescent="0.2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0">G47</f>
        <v>3800</v>
      </c>
      <c r="H46" s="20">
        <f t="shared" si="10"/>
        <v>3800</v>
      </c>
      <c r="I46" s="20">
        <f t="shared" si="10"/>
        <v>3800</v>
      </c>
    </row>
    <row r="47" spans="1:9" x14ac:dyDescent="0.2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0"/>
        <v>3800</v>
      </c>
      <c r="H47" s="20">
        <f t="shared" si="10"/>
        <v>3800</v>
      </c>
      <c r="I47" s="20">
        <f t="shared" si="10"/>
        <v>3800</v>
      </c>
    </row>
    <row r="48" spans="1:9" x14ac:dyDescent="0.2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3800</v>
      </c>
      <c r="H48" s="20">
        <v>3800</v>
      </c>
      <c r="I48" s="20">
        <v>3800</v>
      </c>
    </row>
    <row r="49" spans="1:11" ht="63.75" x14ac:dyDescent="0.2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15120</v>
      </c>
      <c r="H49" s="20">
        <f>H52+H51</f>
        <v>16053</v>
      </c>
      <c r="I49" s="20">
        <f>I52+I51</f>
        <v>16053</v>
      </c>
    </row>
    <row r="50" spans="1:11" ht="76.5" x14ac:dyDescent="0.2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12563</v>
      </c>
      <c r="H50" s="20">
        <f>H51</f>
        <v>13496</v>
      </c>
      <c r="I50" s="20">
        <f>I51</f>
        <v>13496</v>
      </c>
    </row>
    <row r="51" spans="1:11" ht="25.5" x14ac:dyDescent="0.2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12563</v>
      </c>
      <c r="H51" s="20">
        <v>13496</v>
      </c>
      <c r="I51" s="20">
        <v>13496</v>
      </c>
      <c r="K51" t="s">
        <v>67</v>
      </c>
    </row>
    <row r="52" spans="1:11" ht="25.5" x14ac:dyDescent="0.2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8.25" x14ac:dyDescent="0.2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1">G55</f>
        <v>386688</v>
      </c>
      <c r="H54" s="17">
        <f t="shared" si="11"/>
        <v>365272</v>
      </c>
      <c r="I54" s="17">
        <f t="shared" si="11"/>
        <v>373831</v>
      </c>
    </row>
    <row r="55" spans="1:11" x14ac:dyDescent="0.2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1"/>
        <v>386688</v>
      </c>
      <c r="H55" s="20">
        <f t="shared" si="11"/>
        <v>365272</v>
      </c>
      <c r="I55" s="20">
        <f t="shared" si="11"/>
        <v>373831</v>
      </c>
    </row>
    <row r="56" spans="1:11" x14ac:dyDescent="0.2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1"/>
        <v>386688</v>
      </c>
      <c r="H56" s="20">
        <f t="shared" si="11"/>
        <v>365272</v>
      </c>
      <c r="I56" s="20">
        <f t="shared" si="11"/>
        <v>373831</v>
      </c>
    </row>
    <row r="57" spans="1:11" ht="25.5" x14ac:dyDescent="0.2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1"/>
        <v>386688</v>
      </c>
      <c r="H57" s="20">
        <f t="shared" si="11"/>
        <v>365272</v>
      </c>
      <c r="I57" s="20">
        <f t="shared" si="11"/>
        <v>373831</v>
      </c>
    </row>
    <row r="58" spans="1:11" ht="51" x14ac:dyDescent="0.2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76.5" x14ac:dyDescent="0.2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333052</v>
      </c>
      <c r="H59" s="20">
        <f>H60</f>
        <v>321854</v>
      </c>
      <c r="I59" s="20">
        <f>I60</f>
        <v>321854</v>
      </c>
    </row>
    <row r="60" spans="1:11" ht="25.5" x14ac:dyDescent="0.2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333052</v>
      </c>
      <c r="H60" s="20">
        <v>321854</v>
      </c>
      <c r="I60" s="20">
        <v>321854</v>
      </c>
    </row>
    <row r="61" spans="1:11" ht="25.5" x14ac:dyDescent="0.2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53636</v>
      </c>
      <c r="H61" s="20">
        <f>H62</f>
        <v>43418</v>
      </c>
      <c r="I61" s="20">
        <f>I62</f>
        <v>51977</v>
      </c>
    </row>
    <row r="62" spans="1:11" ht="38.25" x14ac:dyDescent="0.2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53636</v>
      </c>
      <c r="H62" s="20">
        <v>43418</v>
      </c>
      <c r="I62" s="20">
        <v>51977</v>
      </c>
    </row>
    <row r="63" spans="1:11" ht="25.5" x14ac:dyDescent="0.2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8.25" x14ac:dyDescent="0.2">
      <c r="A64" s="12">
        <v>56</v>
      </c>
      <c r="B64" s="18" t="s">
        <v>180</v>
      </c>
      <c r="C64" s="16" t="s">
        <v>22</v>
      </c>
      <c r="D64" s="16" t="s">
        <v>179</v>
      </c>
      <c r="E64" s="16"/>
      <c r="F64" s="16"/>
      <c r="G64" s="22">
        <f>G65</f>
        <v>10000</v>
      </c>
      <c r="H64" s="22">
        <f t="shared" ref="H64:I64" si="12">H65</f>
        <v>0</v>
      </c>
      <c r="I64" s="22">
        <f t="shared" si="12"/>
        <v>0</v>
      </c>
    </row>
    <row r="65" spans="1:9" ht="25.5" x14ac:dyDescent="0.2">
      <c r="A65" s="12">
        <v>57</v>
      </c>
      <c r="B65" s="18" t="s">
        <v>78</v>
      </c>
      <c r="C65" s="19" t="s">
        <v>22</v>
      </c>
      <c r="D65" s="19" t="s">
        <v>179</v>
      </c>
      <c r="E65" s="19" t="s">
        <v>79</v>
      </c>
      <c r="F65" s="16"/>
      <c r="G65" s="22">
        <f>G66</f>
        <v>10000</v>
      </c>
      <c r="H65" s="22">
        <f t="shared" ref="H65:I65" si="13">H66</f>
        <v>0</v>
      </c>
      <c r="I65" s="22">
        <f t="shared" si="13"/>
        <v>0</v>
      </c>
    </row>
    <row r="66" spans="1:9" ht="38.25" x14ac:dyDescent="0.2">
      <c r="A66" s="12">
        <v>58</v>
      </c>
      <c r="B66" s="18" t="s">
        <v>80</v>
      </c>
      <c r="C66" s="19" t="s">
        <v>22</v>
      </c>
      <c r="D66" s="19" t="s">
        <v>179</v>
      </c>
      <c r="E66" s="19" t="s">
        <v>81</v>
      </c>
      <c r="F66" s="16"/>
      <c r="G66" s="22">
        <f>G67</f>
        <v>10000</v>
      </c>
      <c r="H66" s="22">
        <f t="shared" ref="H66:I66" si="14">H67</f>
        <v>0</v>
      </c>
      <c r="I66" s="22">
        <f t="shared" si="14"/>
        <v>0</v>
      </c>
    </row>
    <row r="67" spans="1:9" ht="25.5" x14ac:dyDescent="0.2">
      <c r="A67" s="12">
        <v>59</v>
      </c>
      <c r="B67" s="25" t="s">
        <v>41</v>
      </c>
      <c r="C67" s="19" t="s">
        <v>22</v>
      </c>
      <c r="D67" s="19" t="s">
        <v>179</v>
      </c>
      <c r="E67" s="19" t="s">
        <v>183</v>
      </c>
      <c r="F67" s="19" t="s">
        <v>42</v>
      </c>
      <c r="G67" s="22">
        <f>G68</f>
        <v>10000</v>
      </c>
      <c r="H67" s="22">
        <f t="shared" ref="H67:I67" si="15">H68</f>
        <v>0</v>
      </c>
      <c r="I67" s="22">
        <f t="shared" si="15"/>
        <v>0</v>
      </c>
    </row>
    <row r="68" spans="1:9" ht="38.25" x14ac:dyDescent="0.2">
      <c r="A68" s="12">
        <v>60</v>
      </c>
      <c r="B68" s="25" t="s">
        <v>43</v>
      </c>
      <c r="C68" s="16" t="s">
        <v>22</v>
      </c>
      <c r="D68" s="16" t="s">
        <v>179</v>
      </c>
      <c r="E68" s="16" t="s">
        <v>183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6">G70</f>
        <v>206966</v>
      </c>
      <c r="H69" s="17">
        <f t="shared" si="16"/>
        <v>289753</v>
      </c>
      <c r="I69" s="17">
        <f t="shared" si="16"/>
        <v>289753</v>
      </c>
    </row>
    <row r="70" spans="1:9" ht="26.25" customHeight="1" x14ac:dyDescent="0.2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6"/>
        <v>206966</v>
      </c>
      <c r="H70" s="20">
        <f t="shared" si="16"/>
        <v>289753</v>
      </c>
      <c r="I70" s="20">
        <f t="shared" si="16"/>
        <v>289753</v>
      </c>
    </row>
    <row r="71" spans="1:9" ht="39" customHeight="1" x14ac:dyDescent="0.2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6"/>
        <v>206966</v>
      </c>
      <c r="H71" s="20">
        <f t="shared" si="16"/>
        <v>289753</v>
      </c>
      <c r="I71" s="20">
        <f t="shared" si="16"/>
        <v>289753</v>
      </c>
    </row>
    <row r="72" spans="1:9" ht="79.5" customHeight="1" x14ac:dyDescent="0.2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5.5" x14ac:dyDescent="0.2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8.25" x14ac:dyDescent="0.2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5.5" x14ac:dyDescent="0.2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G78+G84</f>
        <v>2529168.94</v>
      </c>
      <c r="H77" s="17">
        <f>H78+H84</f>
        <v>2560257</v>
      </c>
      <c r="I77" s="17">
        <f>I78+I84</f>
        <v>2590446</v>
      </c>
    </row>
    <row r="78" spans="1:9" x14ac:dyDescent="0.2">
      <c r="A78" s="12">
        <v>70</v>
      </c>
      <c r="B78" s="18" t="s">
        <v>90</v>
      </c>
      <c r="C78" s="19" t="s">
        <v>22</v>
      </c>
      <c r="D78" s="19" t="s">
        <v>91</v>
      </c>
      <c r="E78" s="19"/>
      <c r="F78" s="19"/>
      <c r="G78" s="20">
        <f t="shared" ref="G78:I82" si="17">G79</f>
        <v>60000</v>
      </c>
      <c r="H78" s="20">
        <f t="shared" si="17"/>
        <v>0</v>
      </c>
      <c r="I78" s="20">
        <f t="shared" si="17"/>
        <v>0</v>
      </c>
    </row>
    <row r="79" spans="1:9" ht="25.5" x14ac:dyDescent="0.2">
      <c r="A79" s="12">
        <v>71</v>
      </c>
      <c r="B79" s="18" t="s">
        <v>78</v>
      </c>
      <c r="C79" s="19" t="s">
        <v>22</v>
      </c>
      <c r="D79" s="19" t="s">
        <v>91</v>
      </c>
      <c r="E79" s="19" t="s">
        <v>79</v>
      </c>
      <c r="F79" s="19"/>
      <c r="G79" s="20">
        <f t="shared" si="17"/>
        <v>60000</v>
      </c>
      <c r="H79" s="20">
        <f t="shared" si="17"/>
        <v>0</v>
      </c>
      <c r="I79" s="20">
        <f t="shared" si="17"/>
        <v>0</v>
      </c>
    </row>
    <row r="80" spans="1:9" ht="38.25" x14ac:dyDescent="0.2">
      <c r="A80" s="12">
        <v>72</v>
      </c>
      <c r="B80" s="18" t="s">
        <v>80</v>
      </c>
      <c r="C80" s="19" t="s">
        <v>22</v>
      </c>
      <c r="D80" s="19" t="s">
        <v>91</v>
      </c>
      <c r="E80" s="19" t="s">
        <v>81</v>
      </c>
      <c r="F80" s="19"/>
      <c r="G80" s="20">
        <f t="shared" si="17"/>
        <v>60000</v>
      </c>
      <c r="H80" s="20">
        <f t="shared" si="17"/>
        <v>0</v>
      </c>
      <c r="I80" s="20">
        <f t="shared" si="17"/>
        <v>0</v>
      </c>
    </row>
    <row r="81" spans="1:9" ht="102" x14ac:dyDescent="0.2">
      <c r="A81" s="12">
        <v>73</v>
      </c>
      <c r="B81" s="28" t="s">
        <v>92</v>
      </c>
      <c r="C81" s="19" t="s">
        <v>22</v>
      </c>
      <c r="D81" s="19" t="s">
        <v>91</v>
      </c>
      <c r="E81" s="19" t="s">
        <v>93</v>
      </c>
      <c r="F81" s="19"/>
      <c r="G81" s="20">
        <f t="shared" si="17"/>
        <v>60000</v>
      </c>
      <c r="H81" s="20">
        <f t="shared" si="17"/>
        <v>0</v>
      </c>
      <c r="I81" s="20">
        <f t="shared" si="17"/>
        <v>0</v>
      </c>
    </row>
    <row r="82" spans="1:9" ht="25.5" x14ac:dyDescent="0.2">
      <c r="A82" s="12">
        <v>74</v>
      </c>
      <c r="B82" s="18" t="s">
        <v>41</v>
      </c>
      <c r="C82" s="19" t="s">
        <v>22</v>
      </c>
      <c r="D82" s="19" t="s">
        <v>91</v>
      </c>
      <c r="E82" s="19" t="s">
        <v>93</v>
      </c>
      <c r="F82" s="19" t="s">
        <v>42</v>
      </c>
      <c r="G82" s="20">
        <f t="shared" si="17"/>
        <v>60000</v>
      </c>
      <c r="H82" s="20">
        <f t="shared" si="17"/>
        <v>0</v>
      </c>
      <c r="I82" s="20">
        <f t="shared" si="17"/>
        <v>0</v>
      </c>
    </row>
    <row r="83" spans="1:9" ht="40.5" customHeight="1" x14ac:dyDescent="0.2">
      <c r="A83" s="12">
        <v>75</v>
      </c>
      <c r="B83" s="18" t="s">
        <v>43</v>
      </c>
      <c r="C83" s="16" t="s">
        <v>22</v>
      </c>
      <c r="D83" s="16" t="s">
        <v>91</v>
      </c>
      <c r="E83" s="16" t="s">
        <v>93</v>
      </c>
      <c r="F83" s="16" t="s">
        <v>44</v>
      </c>
      <c r="G83" s="20">
        <v>60000</v>
      </c>
      <c r="H83" s="20">
        <v>0</v>
      </c>
      <c r="I83" s="20">
        <v>0</v>
      </c>
    </row>
    <row r="84" spans="1:9" x14ac:dyDescent="0.2">
      <c r="A84" s="12">
        <v>76</v>
      </c>
      <c r="B84" s="15" t="s">
        <v>94</v>
      </c>
      <c r="C84" s="16" t="s">
        <v>22</v>
      </c>
      <c r="D84" s="16" t="s">
        <v>95</v>
      </c>
      <c r="E84" s="16"/>
      <c r="F84" s="16"/>
      <c r="G84" s="17">
        <f t="shared" ref="G84:I85" si="18">G85</f>
        <v>2469168.94</v>
      </c>
      <c r="H84" s="17">
        <f t="shared" si="18"/>
        <v>2560257</v>
      </c>
      <c r="I84" s="17">
        <f t="shared" si="18"/>
        <v>2590446</v>
      </c>
    </row>
    <row r="85" spans="1:9" ht="25.5" x14ac:dyDescent="0.2">
      <c r="A85" s="12">
        <v>77</v>
      </c>
      <c r="B85" s="18" t="s">
        <v>78</v>
      </c>
      <c r="C85" s="19" t="s">
        <v>22</v>
      </c>
      <c r="D85" s="19" t="s">
        <v>95</v>
      </c>
      <c r="E85" s="19" t="s">
        <v>79</v>
      </c>
      <c r="F85" s="19"/>
      <c r="G85" s="20">
        <f t="shared" si="18"/>
        <v>2469168.94</v>
      </c>
      <c r="H85" s="20">
        <f t="shared" si="18"/>
        <v>2560257</v>
      </c>
      <c r="I85" s="20">
        <f t="shared" si="18"/>
        <v>2590446</v>
      </c>
    </row>
    <row r="86" spans="1:9" ht="25.5" x14ac:dyDescent="0.2">
      <c r="A86" s="12">
        <v>78</v>
      </c>
      <c r="B86" s="18" t="s">
        <v>96</v>
      </c>
      <c r="C86" s="19" t="s">
        <v>22</v>
      </c>
      <c r="D86" s="19" t="s">
        <v>95</v>
      </c>
      <c r="E86" s="19" t="s">
        <v>97</v>
      </c>
      <c r="F86" s="19"/>
      <c r="G86" s="20">
        <f>+G87+G95+G90+G96+G122</f>
        <v>2469168.94</v>
      </c>
      <c r="H86" s="22">
        <f t="shared" ref="H86:I86" si="19">+H87+H95+H90+H96</f>
        <v>2560257</v>
      </c>
      <c r="I86" s="22">
        <f t="shared" si="19"/>
        <v>2590446</v>
      </c>
    </row>
    <row r="87" spans="1:9" ht="81.75" customHeight="1" x14ac:dyDescent="0.2">
      <c r="A87" s="12">
        <v>79</v>
      </c>
      <c r="B87" s="25" t="s">
        <v>98</v>
      </c>
      <c r="C87" s="23" t="s">
        <v>22</v>
      </c>
      <c r="D87" s="23" t="s">
        <v>95</v>
      </c>
      <c r="E87" s="23" t="s">
        <v>99</v>
      </c>
      <c r="F87" s="23"/>
      <c r="G87" s="24">
        <f>G88</f>
        <v>321022.94</v>
      </c>
      <c r="H87" s="24">
        <v>323710</v>
      </c>
      <c r="I87" s="24">
        <v>337851</v>
      </c>
    </row>
    <row r="88" spans="1:9" ht="25.5" x14ac:dyDescent="0.2">
      <c r="A88" s="12">
        <v>80</v>
      </c>
      <c r="B88" s="25" t="s">
        <v>41</v>
      </c>
      <c r="C88" s="23" t="s">
        <v>22</v>
      </c>
      <c r="D88" s="23" t="s">
        <v>95</v>
      </c>
      <c r="E88" s="23" t="s">
        <v>99</v>
      </c>
      <c r="F88" s="23" t="s">
        <v>42</v>
      </c>
      <c r="G88" s="24">
        <f t="shared" ref="G88:I88" si="20">G89</f>
        <v>321022.94</v>
      </c>
      <c r="H88" s="24">
        <f t="shared" si="20"/>
        <v>323710</v>
      </c>
      <c r="I88" s="24">
        <f t="shared" si="20"/>
        <v>337851</v>
      </c>
    </row>
    <row r="89" spans="1:9" ht="38.25" x14ac:dyDescent="0.2">
      <c r="A89" s="12">
        <v>81</v>
      </c>
      <c r="B89" s="25" t="s">
        <v>43</v>
      </c>
      <c r="C89" s="26" t="s">
        <v>22</v>
      </c>
      <c r="D89" s="26" t="s">
        <v>95</v>
      </c>
      <c r="E89" s="26" t="s">
        <v>99</v>
      </c>
      <c r="F89" s="26" t="s">
        <v>44</v>
      </c>
      <c r="G89" s="24">
        <v>321022.94</v>
      </c>
      <c r="H89" s="24">
        <v>323710</v>
      </c>
      <c r="I89" s="24">
        <v>337851</v>
      </c>
    </row>
    <row r="90" spans="1:9" ht="89.25" x14ac:dyDescent="0.2">
      <c r="A90" s="12">
        <v>82</v>
      </c>
      <c r="B90" s="25" t="s">
        <v>160</v>
      </c>
      <c r="C90" s="23" t="s">
        <v>22</v>
      </c>
      <c r="D90" s="23" t="s">
        <v>95</v>
      </c>
      <c r="E90" s="23" t="s">
        <v>161</v>
      </c>
      <c r="F90" s="23"/>
      <c r="G90" s="24">
        <f>G91</f>
        <v>385913</v>
      </c>
      <c r="H90" s="24">
        <f t="shared" ref="H90:I90" si="21">H91</f>
        <v>401352</v>
      </c>
      <c r="I90" s="24">
        <f t="shared" si="21"/>
        <v>417400</v>
      </c>
    </row>
    <row r="91" spans="1:9" ht="25.5" x14ac:dyDescent="0.2">
      <c r="A91" s="12">
        <v>83</v>
      </c>
      <c r="B91" s="25" t="s">
        <v>41</v>
      </c>
      <c r="C91" s="23" t="s">
        <v>22</v>
      </c>
      <c r="D91" s="23" t="s">
        <v>95</v>
      </c>
      <c r="E91" s="23" t="s">
        <v>161</v>
      </c>
      <c r="F91" s="23" t="s">
        <v>42</v>
      </c>
      <c r="G91" s="24">
        <f>G92</f>
        <v>385913</v>
      </c>
      <c r="H91" s="24">
        <f t="shared" ref="H91:I91" si="22">H92</f>
        <v>401352</v>
      </c>
      <c r="I91" s="24">
        <f t="shared" si="22"/>
        <v>417400</v>
      </c>
    </row>
    <row r="92" spans="1:9" ht="38.25" x14ac:dyDescent="0.2">
      <c r="A92" s="12">
        <v>84</v>
      </c>
      <c r="B92" s="25" t="s">
        <v>43</v>
      </c>
      <c r="C92" s="26" t="s">
        <v>22</v>
      </c>
      <c r="D92" s="26" t="s">
        <v>95</v>
      </c>
      <c r="E92" s="26" t="s">
        <v>161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89.25" x14ac:dyDescent="0.2">
      <c r="A93" s="12">
        <v>85</v>
      </c>
      <c r="B93" s="25" t="s">
        <v>100</v>
      </c>
      <c r="C93" s="19" t="s">
        <v>22</v>
      </c>
      <c r="D93" s="19" t="s">
        <v>95</v>
      </c>
      <c r="E93" s="19" t="s">
        <v>101</v>
      </c>
      <c r="F93" s="19"/>
      <c r="G93" s="20">
        <f t="shared" ref="G93:I94" si="23">G94</f>
        <v>1706333</v>
      </c>
      <c r="H93" s="20">
        <f t="shared" si="23"/>
        <v>1809445</v>
      </c>
      <c r="I93" s="20">
        <f t="shared" si="23"/>
        <v>1809445</v>
      </c>
    </row>
    <row r="94" spans="1:9" ht="25.5" x14ac:dyDescent="0.2">
      <c r="A94" s="12">
        <v>86</v>
      </c>
      <c r="B94" s="18" t="s">
        <v>41</v>
      </c>
      <c r="C94" s="19" t="s">
        <v>22</v>
      </c>
      <c r="D94" s="19" t="s">
        <v>95</v>
      </c>
      <c r="E94" s="19" t="s">
        <v>101</v>
      </c>
      <c r="F94" s="19" t="s">
        <v>42</v>
      </c>
      <c r="G94" s="20">
        <f t="shared" si="23"/>
        <v>1706333</v>
      </c>
      <c r="H94" s="20">
        <f t="shared" si="23"/>
        <v>1809445</v>
      </c>
      <c r="I94" s="20">
        <f t="shared" si="23"/>
        <v>1809445</v>
      </c>
    </row>
    <row r="95" spans="1:9" ht="38.25" x14ac:dyDescent="0.2">
      <c r="A95" s="12">
        <v>87</v>
      </c>
      <c r="B95" s="18" t="s">
        <v>43</v>
      </c>
      <c r="C95" s="16" t="s">
        <v>22</v>
      </c>
      <c r="D95" s="16" t="s">
        <v>95</v>
      </c>
      <c r="E95" s="16" t="s">
        <v>101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89.25" x14ac:dyDescent="0.2">
      <c r="A96" s="12">
        <v>88</v>
      </c>
      <c r="B96" s="43" t="s">
        <v>162</v>
      </c>
      <c r="C96" s="42" t="s">
        <v>22</v>
      </c>
      <c r="D96" s="42" t="s">
        <v>95</v>
      </c>
      <c r="E96" s="42" t="s">
        <v>163</v>
      </c>
      <c r="F96" s="42"/>
      <c r="G96" s="22">
        <f>G97</f>
        <v>30900</v>
      </c>
      <c r="H96" s="22">
        <f t="shared" ref="H96:I96" si="24">H97</f>
        <v>25750</v>
      </c>
      <c r="I96" s="22">
        <f t="shared" si="24"/>
        <v>25750</v>
      </c>
    </row>
    <row r="97" spans="1:9" ht="25.5" x14ac:dyDescent="0.2">
      <c r="A97" s="12">
        <v>89</v>
      </c>
      <c r="B97" s="43" t="s">
        <v>41</v>
      </c>
      <c r="C97" s="42" t="s">
        <v>22</v>
      </c>
      <c r="D97" s="42" t="s">
        <v>95</v>
      </c>
      <c r="E97" s="42" t="s">
        <v>163</v>
      </c>
      <c r="F97" s="42" t="s">
        <v>42</v>
      </c>
      <c r="G97" s="22">
        <f>G98</f>
        <v>30900</v>
      </c>
      <c r="H97" s="22">
        <f t="shared" ref="H97:I97" si="25">H98</f>
        <v>25750</v>
      </c>
      <c r="I97" s="22">
        <f t="shared" si="25"/>
        <v>25750</v>
      </c>
    </row>
    <row r="98" spans="1:9" ht="38.25" x14ac:dyDescent="0.2">
      <c r="A98" s="12">
        <v>90</v>
      </c>
      <c r="B98" s="43" t="s">
        <v>43</v>
      </c>
      <c r="C98" s="44" t="s">
        <v>22</v>
      </c>
      <c r="D98" s="44" t="s">
        <v>95</v>
      </c>
      <c r="E98" s="44" t="s">
        <v>163</v>
      </c>
      <c r="F98" s="44" t="s">
        <v>44</v>
      </c>
      <c r="G98" s="22">
        <v>30900</v>
      </c>
      <c r="H98" s="22">
        <v>25750</v>
      </c>
      <c r="I98" s="22">
        <v>25750</v>
      </c>
    </row>
    <row r="99" spans="1:9" x14ac:dyDescent="0.2">
      <c r="A99" s="12">
        <v>91</v>
      </c>
      <c r="B99" s="15" t="s">
        <v>102</v>
      </c>
      <c r="C99" s="16" t="s">
        <v>22</v>
      </c>
      <c r="D99" s="16" t="s">
        <v>103</v>
      </c>
      <c r="E99" s="16"/>
      <c r="F99" s="16"/>
      <c r="G99" s="17">
        <f t="shared" ref="G99:I101" si="26">G100</f>
        <v>4962678.9800000004</v>
      </c>
      <c r="H99" s="17">
        <f t="shared" si="26"/>
        <v>2707787</v>
      </c>
      <c r="I99" s="17">
        <f t="shared" si="26"/>
        <v>2705084</v>
      </c>
    </row>
    <row r="100" spans="1:9" x14ac:dyDescent="0.2">
      <c r="A100" s="12">
        <v>92</v>
      </c>
      <c r="B100" s="15" t="s">
        <v>104</v>
      </c>
      <c r="C100" s="16" t="s">
        <v>22</v>
      </c>
      <c r="D100" s="16" t="s">
        <v>105</v>
      </c>
      <c r="E100" s="16"/>
      <c r="F100" s="16"/>
      <c r="G100" s="17">
        <f t="shared" si="26"/>
        <v>4962678.9800000004</v>
      </c>
      <c r="H100" s="17">
        <f t="shared" si="26"/>
        <v>2707787</v>
      </c>
      <c r="I100" s="17">
        <f t="shared" si="26"/>
        <v>2705084</v>
      </c>
    </row>
    <row r="101" spans="1:9" ht="25.5" x14ac:dyDescent="0.2">
      <c r="A101" s="12">
        <v>93</v>
      </c>
      <c r="B101" s="18" t="s">
        <v>78</v>
      </c>
      <c r="C101" s="19" t="s">
        <v>22</v>
      </c>
      <c r="D101" s="19" t="s">
        <v>105</v>
      </c>
      <c r="E101" s="19" t="s">
        <v>79</v>
      </c>
      <c r="F101" s="19"/>
      <c r="G101" s="20">
        <f t="shared" si="26"/>
        <v>4962678.9800000004</v>
      </c>
      <c r="H101" s="20">
        <f t="shared" si="26"/>
        <v>2707787</v>
      </c>
      <c r="I101" s="20">
        <f t="shared" si="26"/>
        <v>2705084</v>
      </c>
    </row>
    <row r="102" spans="1:9" ht="25.5" x14ac:dyDescent="0.2">
      <c r="A102" s="12">
        <v>94</v>
      </c>
      <c r="B102" s="18" t="s">
        <v>96</v>
      </c>
      <c r="C102" s="19" t="s">
        <v>22</v>
      </c>
      <c r="D102" s="19" t="s">
        <v>105</v>
      </c>
      <c r="E102" s="19" t="s">
        <v>97</v>
      </c>
      <c r="F102" s="19"/>
      <c r="G102" s="20">
        <f>G106+G111+G114+G119+G103+G127+G130+G133</f>
        <v>4962678.9800000004</v>
      </c>
      <c r="H102" s="22">
        <f t="shared" ref="H102:I102" si="27">H106+H111+H114+H119+H103+H127+H130+H133</f>
        <v>2707787</v>
      </c>
      <c r="I102" s="22">
        <f t="shared" si="27"/>
        <v>2705084</v>
      </c>
    </row>
    <row r="103" spans="1:9" ht="116.25" customHeight="1" x14ac:dyDescent="0.2">
      <c r="A103" s="12">
        <v>95</v>
      </c>
      <c r="B103" s="40" t="s">
        <v>106</v>
      </c>
      <c r="C103" s="41">
        <v>813</v>
      </c>
      <c r="D103" s="42" t="s">
        <v>105</v>
      </c>
      <c r="E103" s="36" t="s">
        <v>107</v>
      </c>
      <c r="F103" s="19"/>
      <c r="G103" s="20">
        <f t="shared" ref="G103:I104" si="28">G104</f>
        <v>106243</v>
      </c>
      <c r="H103" s="20">
        <f t="shared" si="28"/>
        <v>0</v>
      </c>
      <c r="I103" s="20">
        <f t="shared" si="28"/>
        <v>0</v>
      </c>
    </row>
    <row r="104" spans="1:9" ht="76.5" x14ac:dyDescent="0.2">
      <c r="A104" s="12">
        <v>96</v>
      </c>
      <c r="B104" s="43" t="s">
        <v>33</v>
      </c>
      <c r="C104" s="42" t="s">
        <v>22</v>
      </c>
      <c r="D104" s="42" t="s">
        <v>105</v>
      </c>
      <c r="E104" s="36" t="s">
        <v>107</v>
      </c>
      <c r="F104" s="19" t="s">
        <v>34</v>
      </c>
      <c r="G104" s="20">
        <f t="shared" si="28"/>
        <v>106243</v>
      </c>
      <c r="H104" s="20">
        <f t="shared" si="28"/>
        <v>0</v>
      </c>
      <c r="I104" s="20">
        <f t="shared" si="28"/>
        <v>0</v>
      </c>
    </row>
    <row r="105" spans="1:9" ht="25.5" x14ac:dyDescent="0.2">
      <c r="A105" s="12">
        <v>97</v>
      </c>
      <c r="B105" s="43" t="s">
        <v>108</v>
      </c>
      <c r="C105" s="44" t="s">
        <v>22</v>
      </c>
      <c r="D105" s="44" t="s">
        <v>105</v>
      </c>
      <c r="E105" s="39" t="s">
        <v>107</v>
      </c>
      <c r="F105" s="16" t="s">
        <v>109</v>
      </c>
      <c r="G105" s="17">
        <v>106243</v>
      </c>
      <c r="H105" s="17">
        <v>0</v>
      </c>
      <c r="I105" s="17">
        <v>0</v>
      </c>
    </row>
    <row r="106" spans="1:9" ht="63.75" x14ac:dyDescent="0.2">
      <c r="A106" s="12">
        <v>98</v>
      </c>
      <c r="B106" s="18" t="s">
        <v>110</v>
      </c>
      <c r="C106" s="19" t="s">
        <v>22</v>
      </c>
      <c r="D106" s="19" t="s">
        <v>105</v>
      </c>
      <c r="E106" s="19" t="s">
        <v>111</v>
      </c>
      <c r="F106" s="19"/>
      <c r="G106" s="22">
        <f>G107+G109</f>
        <v>2539910</v>
      </c>
      <c r="H106" s="20">
        <f>H107+H109</f>
        <v>2654787</v>
      </c>
      <c r="I106" s="20">
        <f>I107+I109</f>
        <v>2652084</v>
      </c>
    </row>
    <row r="107" spans="1:9" ht="76.5" x14ac:dyDescent="0.2">
      <c r="A107" s="12">
        <v>99</v>
      </c>
      <c r="B107" s="18" t="s">
        <v>33</v>
      </c>
      <c r="C107" s="19" t="s">
        <v>22</v>
      </c>
      <c r="D107" s="19" t="s">
        <v>105</v>
      </c>
      <c r="E107" s="19" t="s">
        <v>111</v>
      </c>
      <c r="F107" s="19" t="s">
        <v>34</v>
      </c>
      <c r="G107" s="22">
        <f>G108</f>
        <v>1409910</v>
      </c>
      <c r="H107" s="20">
        <f>H108</f>
        <v>1409910</v>
      </c>
      <c r="I107" s="20">
        <f>I108</f>
        <v>1409910</v>
      </c>
    </row>
    <row r="108" spans="1:9" ht="25.5" x14ac:dyDescent="0.2">
      <c r="A108" s="12">
        <v>100</v>
      </c>
      <c r="B108" s="18" t="s">
        <v>108</v>
      </c>
      <c r="C108" s="16" t="s">
        <v>22</v>
      </c>
      <c r="D108" s="16" t="s">
        <v>105</v>
      </c>
      <c r="E108" s="16" t="s">
        <v>111</v>
      </c>
      <c r="F108" s="16" t="s">
        <v>109</v>
      </c>
      <c r="G108" s="29">
        <v>1409910</v>
      </c>
      <c r="H108" s="17">
        <v>1409910</v>
      </c>
      <c r="I108" s="17">
        <v>1409910</v>
      </c>
    </row>
    <row r="109" spans="1:9" ht="25.5" x14ac:dyDescent="0.2">
      <c r="A109" s="12">
        <v>101</v>
      </c>
      <c r="B109" s="18" t="s">
        <v>41</v>
      </c>
      <c r="C109" s="19" t="s">
        <v>22</v>
      </c>
      <c r="D109" s="19" t="s">
        <v>105</v>
      </c>
      <c r="E109" s="19" t="s">
        <v>111</v>
      </c>
      <c r="F109" s="19" t="s">
        <v>42</v>
      </c>
      <c r="G109" s="20">
        <f>G110</f>
        <v>1130000</v>
      </c>
      <c r="H109" s="20">
        <f>H110</f>
        <v>1244877</v>
      </c>
      <c r="I109" s="20">
        <v>1242174</v>
      </c>
    </row>
    <row r="110" spans="1:9" ht="38.25" x14ac:dyDescent="0.2">
      <c r="A110" s="12">
        <v>102</v>
      </c>
      <c r="B110" s="18" t="s">
        <v>43</v>
      </c>
      <c r="C110" s="16" t="s">
        <v>22</v>
      </c>
      <c r="D110" s="16" t="s">
        <v>105</v>
      </c>
      <c r="E110" s="16" t="s">
        <v>111</v>
      </c>
      <c r="F110" s="16" t="s">
        <v>44</v>
      </c>
      <c r="G110" s="17">
        <v>1130000</v>
      </c>
      <c r="H110" s="17">
        <v>1244877</v>
      </c>
      <c r="I110" s="17">
        <v>1222234</v>
      </c>
    </row>
    <row r="111" spans="1:9" ht="76.5" x14ac:dyDescent="0.2">
      <c r="A111" s="12">
        <v>103</v>
      </c>
      <c r="B111" s="18" t="s">
        <v>112</v>
      </c>
      <c r="C111" s="19" t="s">
        <v>22</v>
      </c>
      <c r="D111" s="19" t="s">
        <v>105</v>
      </c>
      <c r="E111" s="19" t="s">
        <v>113</v>
      </c>
      <c r="F111" s="19"/>
      <c r="G111" s="20">
        <f t="shared" ref="G111:I112" si="29">G112</f>
        <v>8000</v>
      </c>
      <c r="H111" s="20">
        <f t="shared" si="29"/>
        <v>8000</v>
      </c>
      <c r="I111" s="20">
        <f t="shared" si="29"/>
        <v>8000</v>
      </c>
    </row>
    <row r="112" spans="1:9" ht="25.5" x14ac:dyDescent="0.2">
      <c r="A112" s="12">
        <v>104</v>
      </c>
      <c r="B112" s="18" t="s">
        <v>41</v>
      </c>
      <c r="C112" s="19" t="s">
        <v>22</v>
      </c>
      <c r="D112" s="19" t="s">
        <v>105</v>
      </c>
      <c r="E112" s="19" t="s">
        <v>113</v>
      </c>
      <c r="F112" s="19" t="s">
        <v>42</v>
      </c>
      <c r="G112" s="20">
        <f t="shared" si="29"/>
        <v>8000</v>
      </c>
      <c r="H112" s="20">
        <f t="shared" si="29"/>
        <v>8000</v>
      </c>
      <c r="I112" s="20">
        <f t="shared" si="29"/>
        <v>8000</v>
      </c>
    </row>
    <row r="113" spans="1:9" ht="38.25" x14ac:dyDescent="0.2">
      <c r="A113" s="12">
        <v>105</v>
      </c>
      <c r="B113" s="18" t="s">
        <v>43</v>
      </c>
      <c r="C113" s="16" t="s">
        <v>22</v>
      </c>
      <c r="D113" s="16" t="s">
        <v>105</v>
      </c>
      <c r="E113" s="16" t="s">
        <v>113</v>
      </c>
      <c r="F113" s="16" t="s">
        <v>44</v>
      </c>
      <c r="G113" s="27">
        <v>8000</v>
      </c>
      <c r="H113" s="17">
        <v>8000</v>
      </c>
      <c r="I113" s="17">
        <v>8000</v>
      </c>
    </row>
    <row r="114" spans="1:9" ht="76.5" x14ac:dyDescent="0.2">
      <c r="A114" s="12">
        <v>106</v>
      </c>
      <c r="B114" s="18" t="s">
        <v>114</v>
      </c>
      <c r="C114" s="19" t="s">
        <v>22</v>
      </c>
      <c r="D114" s="19" t="s">
        <v>105</v>
      </c>
      <c r="E114" s="19" t="s">
        <v>115</v>
      </c>
      <c r="F114" s="19"/>
      <c r="G114" s="20">
        <f>G115+G117</f>
        <v>345297.98</v>
      </c>
      <c r="H114" s="20">
        <f>H115+H117</f>
        <v>45000</v>
      </c>
      <c r="I114" s="20">
        <f>I115+I117</f>
        <v>45000</v>
      </c>
    </row>
    <row r="115" spans="1:9" ht="25.5" x14ac:dyDescent="0.2">
      <c r="A115" s="12">
        <v>107</v>
      </c>
      <c r="B115" s="18" t="s">
        <v>41</v>
      </c>
      <c r="C115" s="19" t="s">
        <v>22</v>
      </c>
      <c r="D115" s="19" t="s">
        <v>105</v>
      </c>
      <c r="E115" s="19" t="s">
        <v>115</v>
      </c>
      <c r="F115" s="19" t="s">
        <v>42</v>
      </c>
      <c r="G115" s="20">
        <f>G116</f>
        <v>344297.98</v>
      </c>
      <c r="H115" s="20">
        <f>H116</f>
        <v>44000</v>
      </c>
      <c r="I115" s="20">
        <f>I116</f>
        <v>44000</v>
      </c>
    </row>
    <row r="116" spans="1:9" ht="38.25" x14ac:dyDescent="0.2">
      <c r="A116" s="12">
        <v>108</v>
      </c>
      <c r="B116" s="18" t="s">
        <v>43</v>
      </c>
      <c r="C116" s="16" t="s">
        <v>22</v>
      </c>
      <c r="D116" s="16" t="s">
        <v>105</v>
      </c>
      <c r="E116" s="16" t="s">
        <v>115</v>
      </c>
      <c r="F116" s="16" t="s">
        <v>44</v>
      </c>
      <c r="G116" s="20">
        <v>344297.98</v>
      </c>
      <c r="H116" s="20">
        <v>44000</v>
      </c>
      <c r="I116" s="20">
        <v>44000</v>
      </c>
    </row>
    <row r="117" spans="1:9" x14ac:dyDescent="0.2">
      <c r="A117" s="12">
        <v>109</v>
      </c>
      <c r="B117" s="18" t="s">
        <v>53</v>
      </c>
      <c r="C117" s="19" t="s">
        <v>22</v>
      </c>
      <c r="D117" s="19" t="s">
        <v>105</v>
      </c>
      <c r="E117" s="19" t="s">
        <v>115</v>
      </c>
      <c r="F117" s="19" t="s">
        <v>54</v>
      </c>
      <c r="G117" s="20">
        <f>G118</f>
        <v>1000</v>
      </c>
      <c r="H117" s="20">
        <f>H118</f>
        <v>1000</v>
      </c>
      <c r="I117" s="20">
        <f>I118</f>
        <v>1000</v>
      </c>
    </row>
    <row r="118" spans="1:9" x14ac:dyDescent="0.2">
      <c r="A118" s="12">
        <v>110</v>
      </c>
      <c r="B118" s="18" t="s">
        <v>63</v>
      </c>
      <c r="C118" s="16" t="s">
        <v>22</v>
      </c>
      <c r="D118" s="16" t="s">
        <v>105</v>
      </c>
      <c r="E118" s="16" t="s">
        <v>115</v>
      </c>
      <c r="F118" s="16" t="s">
        <v>64</v>
      </c>
      <c r="G118" s="29">
        <v>1000</v>
      </c>
      <c r="H118" s="29">
        <v>1000</v>
      </c>
      <c r="I118" s="29">
        <v>1000</v>
      </c>
    </row>
    <row r="119" spans="1:9" ht="63.75" x14ac:dyDescent="0.2">
      <c r="A119" s="12">
        <v>111</v>
      </c>
      <c r="B119" s="18" t="s">
        <v>116</v>
      </c>
      <c r="C119" s="19" t="s">
        <v>22</v>
      </c>
      <c r="D119" s="19" t="s">
        <v>105</v>
      </c>
      <c r="E119" s="19" t="s">
        <v>117</v>
      </c>
      <c r="F119" s="19"/>
      <c r="G119" s="20">
        <f t="shared" ref="G119:I120" si="30">G120</f>
        <v>151616</v>
      </c>
      <c r="H119" s="20">
        <f t="shared" si="30"/>
        <v>0</v>
      </c>
      <c r="I119" s="20">
        <f t="shared" si="30"/>
        <v>0</v>
      </c>
    </row>
    <row r="120" spans="1:9" ht="25.5" x14ac:dyDescent="0.2">
      <c r="A120" s="12">
        <v>112</v>
      </c>
      <c r="B120" s="18" t="s">
        <v>41</v>
      </c>
      <c r="C120" s="19" t="s">
        <v>22</v>
      </c>
      <c r="D120" s="19" t="s">
        <v>105</v>
      </c>
      <c r="E120" s="19" t="s">
        <v>117</v>
      </c>
      <c r="F120" s="19" t="s">
        <v>42</v>
      </c>
      <c r="G120" s="20">
        <f t="shared" si="30"/>
        <v>151616</v>
      </c>
      <c r="H120" s="20">
        <f t="shared" si="30"/>
        <v>0</v>
      </c>
      <c r="I120" s="20">
        <f t="shared" si="30"/>
        <v>0</v>
      </c>
    </row>
    <row r="121" spans="1:9" ht="38.25" x14ac:dyDescent="0.2">
      <c r="A121" s="12">
        <v>113</v>
      </c>
      <c r="B121" s="18" t="s">
        <v>43</v>
      </c>
      <c r="C121" s="16" t="s">
        <v>22</v>
      </c>
      <c r="D121" s="16" t="s">
        <v>105</v>
      </c>
      <c r="E121" s="16" t="s">
        <v>117</v>
      </c>
      <c r="F121" s="16" t="s">
        <v>44</v>
      </c>
      <c r="G121" s="29">
        <v>151616</v>
      </c>
      <c r="H121" s="29">
        <v>0</v>
      </c>
      <c r="I121" s="29">
        <v>0</v>
      </c>
    </row>
    <row r="122" spans="1:9" ht="76.5" x14ac:dyDescent="0.2">
      <c r="A122" s="12">
        <v>114</v>
      </c>
      <c r="B122" s="18" t="s">
        <v>182</v>
      </c>
      <c r="C122" s="19" t="s">
        <v>22</v>
      </c>
      <c r="D122" s="19" t="s">
        <v>105</v>
      </c>
      <c r="E122" s="19" t="s">
        <v>181</v>
      </c>
      <c r="F122" s="16"/>
      <c r="G122" s="22">
        <f>G123</f>
        <v>25000</v>
      </c>
      <c r="H122" s="22">
        <f t="shared" ref="H122:I122" si="31">H123</f>
        <v>0</v>
      </c>
      <c r="I122" s="22">
        <f t="shared" si="31"/>
        <v>0</v>
      </c>
    </row>
    <row r="123" spans="1:9" ht="25.5" x14ac:dyDescent="0.2">
      <c r="A123" s="12">
        <v>115</v>
      </c>
      <c r="B123" s="18" t="s">
        <v>41</v>
      </c>
      <c r="C123" s="19" t="s">
        <v>22</v>
      </c>
      <c r="D123" s="19" t="s">
        <v>105</v>
      </c>
      <c r="E123" s="19" t="s">
        <v>181</v>
      </c>
      <c r="F123" s="19" t="s">
        <v>42</v>
      </c>
      <c r="G123" s="22">
        <f>G124</f>
        <v>25000</v>
      </c>
      <c r="H123" s="22">
        <f t="shared" ref="H123:I123" si="32">H124</f>
        <v>0</v>
      </c>
      <c r="I123" s="22">
        <f t="shared" si="32"/>
        <v>0</v>
      </c>
    </row>
    <row r="124" spans="1:9" ht="38.25" x14ac:dyDescent="0.2">
      <c r="A124" s="12">
        <v>116</v>
      </c>
      <c r="B124" s="18" t="s">
        <v>43</v>
      </c>
      <c r="C124" s="19" t="s">
        <v>22</v>
      </c>
      <c r="D124" s="19" t="s">
        <v>105</v>
      </c>
      <c r="E124" s="19" t="s">
        <v>181</v>
      </c>
      <c r="F124" s="16" t="s">
        <v>44</v>
      </c>
      <c r="G124" s="29">
        <v>25000</v>
      </c>
      <c r="H124" s="29">
        <v>0</v>
      </c>
      <c r="I124" s="29">
        <v>0</v>
      </c>
    </row>
    <row r="125" spans="1:9" ht="76.5" x14ac:dyDescent="0.2">
      <c r="A125" s="12">
        <v>117</v>
      </c>
      <c r="B125" s="18" t="s">
        <v>164</v>
      </c>
      <c r="C125" s="19" t="s">
        <v>22</v>
      </c>
      <c r="D125" s="19" t="s">
        <v>105</v>
      </c>
      <c r="E125" s="19" t="s">
        <v>165</v>
      </c>
      <c r="F125" s="19"/>
      <c r="G125" s="22">
        <f>G126</f>
        <v>1603233</v>
      </c>
      <c r="H125" s="22">
        <f t="shared" ref="H125:I125" si="33">H126</f>
        <v>0</v>
      </c>
      <c r="I125" s="22">
        <f t="shared" si="33"/>
        <v>0</v>
      </c>
    </row>
    <row r="126" spans="1:9" ht="25.5" x14ac:dyDescent="0.2">
      <c r="A126" s="12">
        <v>118</v>
      </c>
      <c r="B126" s="18" t="s">
        <v>41</v>
      </c>
      <c r="C126" s="19" t="s">
        <v>22</v>
      </c>
      <c r="D126" s="19" t="s">
        <v>105</v>
      </c>
      <c r="E126" s="19" t="s">
        <v>165</v>
      </c>
      <c r="F126" s="19" t="s">
        <v>42</v>
      </c>
      <c r="G126" s="22">
        <f>G127</f>
        <v>1603233</v>
      </c>
      <c r="H126" s="22">
        <f t="shared" ref="H126:I126" si="34">H127</f>
        <v>0</v>
      </c>
      <c r="I126" s="22">
        <f t="shared" si="34"/>
        <v>0</v>
      </c>
    </row>
    <row r="127" spans="1:9" ht="38.25" x14ac:dyDescent="0.2">
      <c r="A127" s="12">
        <v>119</v>
      </c>
      <c r="B127" s="18" t="s">
        <v>43</v>
      </c>
      <c r="C127" s="16" t="s">
        <v>22</v>
      </c>
      <c r="D127" s="16" t="s">
        <v>105</v>
      </c>
      <c r="E127" s="16" t="s">
        <v>165</v>
      </c>
      <c r="F127" s="16" t="s">
        <v>44</v>
      </c>
      <c r="G127" s="29">
        <v>1603233</v>
      </c>
      <c r="H127" s="29">
        <v>0</v>
      </c>
      <c r="I127" s="29">
        <v>0</v>
      </c>
    </row>
    <row r="128" spans="1:9" ht="89.25" x14ac:dyDescent="0.2">
      <c r="A128" s="12">
        <v>120</v>
      </c>
      <c r="B128" s="18" t="s">
        <v>166</v>
      </c>
      <c r="C128" s="19" t="s">
        <v>22</v>
      </c>
      <c r="D128" s="19" t="s">
        <v>105</v>
      </c>
      <c r="E128" s="19" t="s">
        <v>167</v>
      </c>
      <c r="F128" s="19"/>
      <c r="G128" s="22">
        <f>G129</f>
        <v>144929</v>
      </c>
      <c r="H128" s="22">
        <f t="shared" ref="H128:I128" si="35">H129</f>
        <v>0</v>
      </c>
      <c r="I128" s="22">
        <f t="shared" si="35"/>
        <v>0</v>
      </c>
    </row>
    <row r="129" spans="1:9" ht="25.5" x14ac:dyDescent="0.2">
      <c r="A129" s="12">
        <v>121</v>
      </c>
      <c r="B129" s="18" t="s">
        <v>41</v>
      </c>
      <c r="C129" s="19" t="s">
        <v>22</v>
      </c>
      <c r="D129" s="19" t="s">
        <v>105</v>
      </c>
      <c r="E129" s="19" t="s">
        <v>167</v>
      </c>
      <c r="F129" s="19" t="s">
        <v>42</v>
      </c>
      <c r="G129" s="22">
        <f>G130</f>
        <v>144929</v>
      </c>
      <c r="H129" s="22">
        <f t="shared" ref="H129:I129" si="36">H130</f>
        <v>0</v>
      </c>
      <c r="I129" s="22">
        <f t="shared" si="36"/>
        <v>0</v>
      </c>
    </row>
    <row r="130" spans="1:9" ht="38.25" x14ac:dyDescent="0.2">
      <c r="A130" s="12">
        <v>122</v>
      </c>
      <c r="B130" s="18" t="s">
        <v>43</v>
      </c>
      <c r="C130" s="19" t="s">
        <v>22</v>
      </c>
      <c r="D130" s="16" t="s">
        <v>105</v>
      </c>
      <c r="E130" s="16" t="s">
        <v>167</v>
      </c>
      <c r="F130" s="16" t="s">
        <v>44</v>
      </c>
      <c r="G130" s="29">
        <v>144929</v>
      </c>
      <c r="H130" s="29">
        <v>0</v>
      </c>
      <c r="I130" s="29">
        <v>0</v>
      </c>
    </row>
    <row r="131" spans="1:9" ht="76.5" x14ac:dyDescent="0.2">
      <c r="A131" s="12">
        <v>123</v>
      </c>
      <c r="B131" s="18" t="s">
        <v>168</v>
      </c>
      <c r="C131" s="19" t="s">
        <v>22</v>
      </c>
      <c r="D131" s="19" t="s">
        <v>105</v>
      </c>
      <c r="E131" s="19" t="s">
        <v>169</v>
      </c>
      <c r="F131" s="19"/>
      <c r="G131" s="22">
        <f>G132</f>
        <v>63450</v>
      </c>
      <c r="H131" s="22">
        <f t="shared" ref="H131:I131" si="37">H132</f>
        <v>0</v>
      </c>
      <c r="I131" s="22">
        <f t="shared" si="37"/>
        <v>0</v>
      </c>
    </row>
    <row r="132" spans="1:9" ht="25.5" x14ac:dyDescent="0.2">
      <c r="A132" s="12">
        <v>124</v>
      </c>
      <c r="B132" s="18" t="s">
        <v>41</v>
      </c>
      <c r="C132" s="19" t="s">
        <v>22</v>
      </c>
      <c r="D132" s="19" t="s">
        <v>105</v>
      </c>
      <c r="E132" s="19" t="s">
        <v>169</v>
      </c>
      <c r="F132" s="19" t="s">
        <v>42</v>
      </c>
      <c r="G132" s="22">
        <f>G133</f>
        <v>63450</v>
      </c>
      <c r="H132" s="22">
        <f t="shared" ref="H132:I132" si="38">H133</f>
        <v>0</v>
      </c>
      <c r="I132" s="22">
        <f t="shared" si="38"/>
        <v>0</v>
      </c>
    </row>
    <row r="133" spans="1:9" ht="38.25" x14ac:dyDescent="0.2">
      <c r="A133" s="12">
        <v>125</v>
      </c>
      <c r="B133" s="18" t="s">
        <v>43</v>
      </c>
      <c r="C133" s="19" t="s">
        <v>22</v>
      </c>
      <c r="D133" s="16" t="s">
        <v>105</v>
      </c>
      <c r="E133" s="16" t="s">
        <v>169</v>
      </c>
      <c r="F133" s="16" t="s">
        <v>44</v>
      </c>
      <c r="G133" s="29">
        <v>63450</v>
      </c>
      <c r="H133" s="29">
        <v>0</v>
      </c>
      <c r="I133" s="29">
        <v>0</v>
      </c>
    </row>
    <row r="134" spans="1:9" x14ac:dyDescent="0.2">
      <c r="A134" s="12">
        <v>126</v>
      </c>
      <c r="B134" s="15" t="s">
        <v>118</v>
      </c>
      <c r="C134" s="16" t="s">
        <v>22</v>
      </c>
      <c r="D134" s="16" t="s">
        <v>119</v>
      </c>
      <c r="E134" s="19"/>
      <c r="F134" s="19"/>
      <c r="G134" s="17">
        <f t="shared" ref="G134:I139" si="39">G135</f>
        <v>4922</v>
      </c>
      <c r="H134" s="17">
        <f t="shared" si="39"/>
        <v>4922</v>
      </c>
      <c r="I134" s="17">
        <f t="shared" si="39"/>
        <v>4922</v>
      </c>
    </row>
    <row r="135" spans="1:9" x14ac:dyDescent="0.2">
      <c r="A135" s="12">
        <v>127</v>
      </c>
      <c r="B135" s="18" t="s">
        <v>120</v>
      </c>
      <c r="C135" s="19" t="s">
        <v>22</v>
      </c>
      <c r="D135" s="19" t="s">
        <v>121</v>
      </c>
      <c r="E135" s="19"/>
      <c r="F135" s="19"/>
      <c r="G135" s="20">
        <f t="shared" si="39"/>
        <v>4922</v>
      </c>
      <c r="H135" s="20">
        <f t="shared" si="39"/>
        <v>4922</v>
      </c>
      <c r="I135" s="20">
        <f t="shared" si="39"/>
        <v>4922</v>
      </c>
    </row>
    <row r="136" spans="1:9" ht="25.5" x14ac:dyDescent="0.2">
      <c r="A136" s="12">
        <v>128</v>
      </c>
      <c r="B136" s="18" t="s">
        <v>78</v>
      </c>
      <c r="C136" s="19" t="s">
        <v>22</v>
      </c>
      <c r="D136" s="19" t="s">
        <v>121</v>
      </c>
      <c r="E136" s="19" t="s">
        <v>79</v>
      </c>
      <c r="F136" s="19"/>
      <c r="G136" s="20">
        <f t="shared" si="39"/>
        <v>4922</v>
      </c>
      <c r="H136" s="20">
        <f t="shared" si="39"/>
        <v>4922</v>
      </c>
      <c r="I136" s="20">
        <f t="shared" si="39"/>
        <v>4922</v>
      </c>
    </row>
    <row r="137" spans="1:9" ht="25.5" x14ac:dyDescent="0.2">
      <c r="A137" s="12">
        <v>129</v>
      </c>
      <c r="B137" s="18" t="s">
        <v>122</v>
      </c>
      <c r="C137" s="19" t="s">
        <v>22</v>
      </c>
      <c r="D137" s="19" t="s">
        <v>121</v>
      </c>
      <c r="E137" s="19" t="s">
        <v>123</v>
      </c>
      <c r="F137" s="19"/>
      <c r="G137" s="20">
        <f t="shared" si="39"/>
        <v>4922</v>
      </c>
      <c r="H137" s="20">
        <f t="shared" si="39"/>
        <v>4922</v>
      </c>
      <c r="I137" s="20">
        <f t="shared" si="39"/>
        <v>4922</v>
      </c>
    </row>
    <row r="138" spans="1:9" ht="76.5" x14ac:dyDescent="0.2">
      <c r="A138" s="12">
        <v>130</v>
      </c>
      <c r="B138" s="18" t="s">
        <v>124</v>
      </c>
      <c r="C138" s="19" t="s">
        <v>22</v>
      </c>
      <c r="D138" s="19" t="s">
        <v>121</v>
      </c>
      <c r="E138" s="19" t="s">
        <v>125</v>
      </c>
      <c r="F138" s="19"/>
      <c r="G138" s="20">
        <f t="shared" si="39"/>
        <v>4922</v>
      </c>
      <c r="H138" s="20">
        <f t="shared" si="39"/>
        <v>4922</v>
      </c>
      <c r="I138" s="20">
        <f t="shared" si="39"/>
        <v>4922</v>
      </c>
    </row>
    <row r="139" spans="1:9" ht="25.5" x14ac:dyDescent="0.2">
      <c r="A139" s="12">
        <v>131</v>
      </c>
      <c r="B139" s="18" t="s">
        <v>41</v>
      </c>
      <c r="C139" s="19" t="s">
        <v>22</v>
      </c>
      <c r="D139" s="19" t="s">
        <v>121</v>
      </c>
      <c r="E139" s="19" t="s">
        <v>125</v>
      </c>
      <c r="F139" s="19" t="s">
        <v>42</v>
      </c>
      <c r="G139" s="20">
        <f t="shared" si="39"/>
        <v>4922</v>
      </c>
      <c r="H139" s="20">
        <f t="shared" si="39"/>
        <v>4922</v>
      </c>
      <c r="I139" s="20">
        <f t="shared" si="39"/>
        <v>4922</v>
      </c>
    </row>
    <row r="140" spans="1:9" ht="38.25" x14ac:dyDescent="0.2">
      <c r="A140" s="12">
        <v>132</v>
      </c>
      <c r="B140" s="18" t="s">
        <v>43</v>
      </c>
      <c r="C140" s="16" t="s">
        <v>22</v>
      </c>
      <c r="D140" s="16" t="s">
        <v>121</v>
      </c>
      <c r="E140" s="16" t="s">
        <v>125</v>
      </c>
      <c r="F140" s="16" t="s">
        <v>44</v>
      </c>
      <c r="G140" s="17">
        <v>4922</v>
      </c>
      <c r="H140" s="17">
        <v>4922</v>
      </c>
      <c r="I140" s="17">
        <v>4922</v>
      </c>
    </row>
    <row r="141" spans="1:9" x14ac:dyDescent="0.2">
      <c r="A141" s="12">
        <v>133</v>
      </c>
      <c r="B141" s="15" t="s">
        <v>126</v>
      </c>
      <c r="C141" s="16" t="s">
        <v>22</v>
      </c>
      <c r="D141" s="16" t="s">
        <v>127</v>
      </c>
      <c r="E141" s="16"/>
      <c r="F141" s="16"/>
      <c r="G141" s="17">
        <f t="shared" ref="G141:I146" si="40">G142</f>
        <v>235907</v>
      </c>
      <c r="H141" s="17">
        <f t="shared" si="40"/>
        <v>50000</v>
      </c>
      <c r="I141" s="17">
        <f t="shared" si="40"/>
        <v>50000</v>
      </c>
    </row>
    <row r="142" spans="1:9" x14ac:dyDescent="0.2">
      <c r="A142" s="12">
        <v>134</v>
      </c>
      <c r="B142" s="18" t="s">
        <v>128</v>
      </c>
      <c r="C142" s="19" t="s">
        <v>22</v>
      </c>
      <c r="D142" s="19" t="s">
        <v>129</v>
      </c>
      <c r="E142" s="19"/>
      <c r="F142" s="19"/>
      <c r="G142" s="20">
        <f t="shared" si="40"/>
        <v>235907</v>
      </c>
      <c r="H142" s="20">
        <f t="shared" si="40"/>
        <v>50000</v>
      </c>
      <c r="I142" s="20">
        <f t="shared" si="40"/>
        <v>50000</v>
      </c>
    </row>
    <row r="143" spans="1:9" ht="25.5" x14ac:dyDescent="0.2">
      <c r="A143" s="12">
        <v>135</v>
      </c>
      <c r="B143" s="18" t="s">
        <v>78</v>
      </c>
      <c r="C143" s="19" t="s">
        <v>22</v>
      </c>
      <c r="D143" s="19" t="s">
        <v>129</v>
      </c>
      <c r="E143" s="19" t="s">
        <v>79</v>
      </c>
      <c r="F143" s="19"/>
      <c r="G143" s="20">
        <f t="shared" si="40"/>
        <v>235907</v>
      </c>
      <c r="H143" s="20">
        <f t="shared" si="40"/>
        <v>50000</v>
      </c>
      <c r="I143" s="20">
        <f t="shared" si="40"/>
        <v>50000</v>
      </c>
    </row>
    <row r="144" spans="1:9" ht="25.5" x14ac:dyDescent="0.2">
      <c r="A144" s="12">
        <v>136</v>
      </c>
      <c r="B144" s="18" t="s">
        <v>122</v>
      </c>
      <c r="C144" s="19" t="s">
        <v>22</v>
      </c>
      <c r="D144" s="19" t="s">
        <v>129</v>
      </c>
      <c r="E144" s="19" t="s">
        <v>123</v>
      </c>
      <c r="F144" s="19"/>
      <c r="G144" s="20">
        <f t="shared" si="40"/>
        <v>235907</v>
      </c>
      <c r="H144" s="20">
        <f t="shared" si="40"/>
        <v>50000</v>
      </c>
      <c r="I144" s="20">
        <f t="shared" si="40"/>
        <v>50000</v>
      </c>
    </row>
    <row r="145" spans="1:9" ht="51" x14ac:dyDescent="0.2">
      <c r="A145" s="12">
        <v>137</v>
      </c>
      <c r="B145" s="18" t="s">
        <v>130</v>
      </c>
      <c r="C145" s="19" t="s">
        <v>22</v>
      </c>
      <c r="D145" s="19" t="s">
        <v>129</v>
      </c>
      <c r="E145" s="19" t="s">
        <v>131</v>
      </c>
      <c r="F145" s="19"/>
      <c r="G145" s="20">
        <f t="shared" si="40"/>
        <v>235907</v>
      </c>
      <c r="H145" s="20">
        <f t="shared" si="40"/>
        <v>50000</v>
      </c>
      <c r="I145" s="20">
        <f t="shared" si="40"/>
        <v>50000</v>
      </c>
    </row>
    <row r="146" spans="1:9" ht="25.5" x14ac:dyDescent="0.2">
      <c r="A146" s="12">
        <v>138</v>
      </c>
      <c r="B146" s="18" t="s">
        <v>41</v>
      </c>
      <c r="C146" s="19" t="s">
        <v>22</v>
      </c>
      <c r="D146" s="19" t="s">
        <v>129</v>
      </c>
      <c r="E146" s="19" t="s">
        <v>131</v>
      </c>
      <c r="F146" s="19" t="s">
        <v>42</v>
      </c>
      <c r="G146" s="20">
        <f t="shared" si="40"/>
        <v>235907</v>
      </c>
      <c r="H146" s="20">
        <f t="shared" si="40"/>
        <v>50000</v>
      </c>
      <c r="I146" s="20">
        <f t="shared" si="40"/>
        <v>50000</v>
      </c>
    </row>
    <row r="147" spans="1:9" ht="38.25" x14ac:dyDescent="0.2">
      <c r="A147" s="12">
        <v>139</v>
      </c>
      <c r="B147" s="18" t="s">
        <v>43</v>
      </c>
      <c r="C147" s="16" t="s">
        <v>22</v>
      </c>
      <c r="D147" s="16" t="s">
        <v>129</v>
      </c>
      <c r="E147" s="16" t="s">
        <v>131</v>
      </c>
      <c r="F147" s="16" t="s">
        <v>44</v>
      </c>
      <c r="G147" s="20">
        <v>235907</v>
      </c>
      <c r="H147" s="20">
        <v>50000</v>
      </c>
      <c r="I147" s="20">
        <v>50000</v>
      </c>
    </row>
    <row r="148" spans="1:9" x14ac:dyDescent="0.2">
      <c r="A148" s="12">
        <v>140</v>
      </c>
      <c r="B148" s="15" t="s">
        <v>132</v>
      </c>
      <c r="C148" s="16" t="s">
        <v>22</v>
      </c>
      <c r="D148" s="16" t="s">
        <v>133</v>
      </c>
      <c r="E148" s="16"/>
      <c r="F148" s="16"/>
      <c r="G148" s="17">
        <f t="shared" ref="G148:I153" si="41">G149</f>
        <v>37645.160000000003</v>
      </c>
      <c r="H148" s="17">
        <f t="shared" si="41"/>
        <v>24000</v>
      </c>
      <c r="I148" s="17">
        <f t="shared" si="41"/>
        <v>24000</v>
      </c>
    </row>
    <row r="149" spans="1:9" x14ac:dyDescent="0.2">
      <c r="A149" s="12">
        <v>141</v>
      </c>
      <c r="B149" s="18" t="s">
        <v>134</v>
      </c>
      <c r="C149" s="19" t="s">
        <v>22</v>
      </c>
      <c r="D149" s="19" t="s">
        <v>135</v>
      </c>
      <c r="E149" s="19"/>
      <c r="F149" s="19"/>
      <c r="G149" s="20">
        <f t="shared" si="41"/>
        <v>37645.160000000003</v>
      </c>
      <c r="H149" s="20">
        <f t="shared" si="41"/>
        <v>24000</v>
      </c>
      <c r="I149" s="20">
        <f t="shared" si="41"/>
        <v>24000</v>
      </c>
    </row>
    <row r="150" spans="1:9" ht="25.5" x14ac:dyDescent="0.2">
      <c r="A150" s="12">
        <v>142</v>
      </c>
      <c r="B150" s="18" t="s">
        <v>78</v>
      </c>
      <c r="C150" s="19" t="s">
        <v>22</v>
      </c>
      <c r="D150" s="19" t="s">
        <v>135</v>
      </c>
      <c r="E150" s="19" t="s">
        <v>79</v>
      </c>
      <c r="F150" s="19"/>
      <c r="G150" s="20">
        <f t="shared" si="41"/>
        <v>37645.160000000003</v>
      </c>
      <c r="H150" s="20">
        <f t="shared" si="41"/>
        <v>24000</v>
      </c>
      <c r="I150" s="20">
        <f t="shared" si="41"/>
        <v>24000</v>
      </c>
    </row>
    <row r="151" spans="1:9" ht="25.5" x14ac:dyDescent="0.2">
      <c r="A151" s="12">
        <v>143</v>
      </c>
      <c r="B151" s="18" t="s">
        <v>122</v>
      </c>
      <c r="C151" s="19" t="s">
        <v>22</v>
      </c>
      <c r="D151" s="19" t="s">
        <v>135</v>
      </c>
      <c r="E151" s="19" t="s">
        <v>123</v>
      </c>
      <c r="F151" s="19"/>
      <c r="G151" s="20">
        <f t="shared" si="41"/>
        <v>37645.160000000003</v>
      </c>
      <c r="H151" s="20">
        <f t="shared" si="41"/>
        <v>24000</v>
      </c>
      <c r="I151" s="20">
        <f t="shared" si="41"/>
        <v>24000</v>
      </c>
    </row>
    <row r="152" spans="1:9" ht="51" x14ac:dyDescent="0.2">
      <c r="A152" s="12">
        <v>144</v>
      </c>
      <c r="B152" s="18" t="s">
        <v>136</v>
      </c>
      <c r="C152" s="19" t="s">
        <v>22</v>
      </c>
      <c r="D152" s="19" t="s">
        <v>135</v>
      </c>
      <c r="E152" s="19" t="s">
        <v>137</v>
      </c>
      <c r="F152" s="19"/>
      <c r="G152" s="20">
        <f t="shared" si="41"/>
        <v>37645.160000000003</v>
      </c>
      <c r="H152" s="20">
        <f t="shared" si="41"/>
        <v>24000</v>
      </c>
      <c r="I152" s="20">
        <f t="shared" si="41"/>
        <v>24000</v>
      </c>
    </row>
    <row r="153" spans="1:9" ht="25.5" x14ac:dyDescent="0.2">
      <c r="A153" s="12">
        <v>145</v>
      </c>
      <c r="B153" s="18" t="s">
        <v>84</v>
      </c>
      <c r="C153" s="19" t="s">
        <v>22</v>
      </c>
      <c r="D153" s="19" t="s">
        <v>135</v>
      </c>
      <c r="E153" s="19" t="s">
        <v>137</v>
      </c>
      <c r="F153" s="19" t="s">
        <v>85</v>
      </c>
      <c r="G153" s="20">
        <f t="shared" si="41"/>
        <v>37645.160000000003</v>
      </c>
      <c r="H153" s="20">
        <f t="shared" si="41"/>
        <v>24000</v>
      </c>
      <c r="I153" s="20">
        <f t="shared" si="41"/>
        <v>24000</v>
      </c>
    </row>
    <row r="154" spans="1:9" ht="25.5" x14ac:dyDescent="0.2">
      <c r="A154" s="12">
        <v>146</v>
      </c>
      <c r="B154" s="18" t="s">
        <v>138</v>
      </c>
      <c r="C154" s="19" t="s">
        <v>22</v>
      </c>
      <c r="D154" s="19" t="s">
        <v>135</v>
      </c>
      <c r="E154" s="19" t="s">
        <v>137</v>
      </c>
      <c r="F154" s="19" t="s">
        <v>139</v>
      </c>
      <c r="G154" s="20">
        <v>37645.160000000003</v>
      </c>
      <c r="H154" s="20">
        <v>24000</v>
      </c>
      <c r="I154" s="20">
        <v>24000</v>
      </c>
    </row>
    <row r="155" spans="1:9" x14ac:dyDescent="0.2">
      <c r="A155" s="12">
        <v>147</v>
      </c>
      <c r="B155" s="15" t="s">
        <v>140</v>
      </c>
      <c r="C155" s="16" t="s">
        <v>22</v>
      </c>
      <c r="D155" s="16" t="s">
        <v>141</v>
      </c>
      <c r="E155" s="16"/>
      <c r="F155" s="16"/>
      <c r="G155" s="17">
        <f t="shared" ref="G155:I160" si="42">G156</f>
        <v>0</v>
      </c>
      <c r="H155" s="17">
        <f t="shared" si="42"/>
        <v>15000</v>
      </c>
      <c r="I155" s="17">
        <f t="shared" si="42"/>
        <v>15000</v>
      </c>
    </row>
    <row r="156" spans="1:9" x14ac:dyDescent="0.2">
      <c r="A156" s="12">
        <v>148</v>
      </c>
      <c r="B156" s="18" t="s">
        <v>142</v>
      </c>
      <c r="C156" s="19" t="s">
        <v>22</v>
      </c>
      <c r="D156" s="19" t="s">
        <v>143</v>
      </c>
      <c r="E156" s="19"/>
      <c r="F156" s="19"/>
      <c r="G156" s="20">
        <f t="shared" si="42"/>
        <v>0</v>
      </c>
      <c r="H156" s="20">
        <f t="shared" si="42"/>
        <v>15000</v>
      </c>
      <c r="I156" s="20">
        <f t="shared" si="42"/>
        <v>15000</v>
      </c>
    </row>
    <row r="157" spans="1:9" ht="25.5" x14ac:dyDescent="0.2">
      <c r="A157" s="12">
        <v>149</v>
      </c>
      <c r="B157" s="18" t="s">
        <v>78</v>
      </c>
      <c r="C157" s="19" t="s">
        <v>22</v>
      </c>
      <c r="D157" s="19" t="s">
        <v>143</v>
      </c>
      <c r="E157" s="19" t="s">
        <v>79</v>
      </c>
      <c r="F157" s="19"/>
      <c r="G157" s="20">
        <f t="shared" si="42"/>
        <v>0</v>
      </c>
      <c r="H157" s="20">
        <f t="shared" si="42"/>
        <v>15000</v>
      </c>
      <c r="I157" s="20">
        <f t="shared" si="42"/>
        <v>15000</v>
      </c>
    </row>
    <row r="158" spans="1:9" ht="25.5" x14ac:dyDescent="0.2">
      <c r="A158" s="12">
        <v>150</v>
      </c>
      <c r="B158" s="18" t="s">
        <v>122</v>
      </c>
      <c r="C158" s="19" t="s">
        <v>22</v>
      </c>
      <c r="D158" s="19" t="s">
        <v>143</v>
      </c>
      <c r="E158" s="19" t="s">
        <v>123</v>
      </c>
      <c r="F158" s="19"/>
      <c r="G158" s="20">
        <f t="shared" si="42"/>
        <v>0</v>
      </c>
      <c r="H158" s="20">
        <f t="shared" si="42"/>
        <v>15000</v>
      </c>
      <c r="I158" s="20">
        <f t="shared" si="42"/>
        <v>15000</v>
      </c>
    </row>
    <row r="159" spans="1:9" ht="55.5" customHeight="1" x14ac:dyDescent="0.2">
      <c r="A159" s="12">
        <v>151</v>
      </c>
      <c r="B159" s="18" t="s">
        <v>144</v>
      </c>
      <c r="C159" s="19" t="s">
        <v>22</v>
      </c>
      <c r="D159" s="19" t="s">
        <v>143</v>
      </c>
      <c r="E159" s="19" t="s">
        <v>145</v>
      </c>
      <c r="F159" s="19"/>
      <c r="G159" s="20">
        <f t="shared" si="42"/>
        <v>0</v>
      </c>
      <c r="H159" s="20">
        <f t="shared" si="42"/>
        <v>15000</v>
      </c>
      <c r="I159" s="20">
        <f t="shared" si="42"/>
        <v>15000</v>
      </c>
    </row>
    <row r="160" spans="1:9" ht="25.5" x14ac:dyDescent="0.2">
      <c r="A160" s="12">
        <v>152</v>
      </c>
      <c r="B160" s="18" t="s">
        <v>41</v>
      </c>
      <c r="C160" s="19" t="s">
        <v>22</v>
      </c>
      <c r="D160" s="19" t="s">
        <v>143</v>
      </c>
      <c r="E160" s="19" t="s">
        <v>145</v>
      </c>
      <c r="F160" s="19" t="s">
        <v>42</v>
      </c>
      <c r="G160" s="20">
        <f t="shared" si="42"/>
        <v>0</v>
      </c>
      <c r="H160" s="20">
        <f t="shared" si="42"/>
        <v>15000</v>
      </c>
      <c r="I160" s="20">
        <f t="shared" si="42"/>
        <v>15000</v>
      </c>
    </row>
    <row r="161" spans="1:9" ht="38.25" x14ac:dyDescent="0.2">
      <c r="A161" s="12">
        <v>153</v>
      </c>
      <c r="B161" s="18" t="s">
        <v>43</v>
      </c>
      <c r="C161" s="16" t="s">
        <v>22</v>
      </c>
      <c r="D161" s="16" t="s">
        <v>143</v>
      </c>
      <c r="E161" s="16" t="s">
        <v>145</v>
      </c>
      <c r="F161" s="16" t="s">
        <v>44</v>
      </c>
      <c r="G161" s="17">
        <v>0</v>
      </c>
      <c r="H161" s="17">
        <v>15000</v>
      </c>
      <c r="I161" s="17">
        <v>15000</v>
      </c>
    </row>
    <row r="162" spans="1:9" ht="38.25" x14ac:dyDescent="0.2">
      <c r="A162" s="12">
        <v>154</v>
      </c>
      <c r="B162" s="15" t="s">
        <v>146</v>
      </c>
      <c r="C162" s="16" t="s">
        <v>22</v>
      </c>
      <c r="D162" s="16" t="s">
        <v>147</v>
      </c>
      <c r="E162" s="16"/>
      <c r="F162" s="16"/>
      <c r="G162" s="17">
        <f t="shared" ref="G162:I167" si="43">G163</f>
        <v>694036</v>
      </c>
      <c r="H162" s="17">
        <f t="shared" si="43"/>
        <v>694036</v>
      </c>
      <c r="I162" s="17">
        <f t="shared" si="43"/>
        <v>694036</v>
      </c>
    </row>
    <row r="163" spans="1:9" ht="25.5" x14ac:dyDescent="0.2">
      <c r="A163" s="12">
        <v>155</v>
      </c>
      <c r="B163" s="18" t="s">
        <v>148</v>
      </c>
      <c r="C163" s="19" t="s">
        <v>22</v>
      </c>
      <c r="D163" s="19" t="s">
        <v>149</v>
      </c>
      <c r="E163" s="19"/>
      <c r="F163" s="19"/>
      <c r="G163" s="20">
        <f t="shared" si="43"/>
        <v>694036</v>
      </c>
      <c r="H163" s="20">
        <f t="shared" si="43"/>
        <v>694036</v>
      </c>
      <c r="I163" s="20">
        <f t="shared" si="43"/>
        <v>694036</v>
      </c>
    </row>
    <row r="164" spans="1:9" ht="25.5" x14ac:dyDescent="0.2">
      <c r="A164" s="12">
        <v>156</v>
      </c>
      <c r="B164" s="18" t="s">
        <v>78</v>
      </c>
      <c r="C164" s="19" t="s">
        <v>22</v>
      </c>
      <c r="D164" s="19" t="s">
        <v>149</v>
      </c>
      <c r="E164" s="19" t="s">
        <v>79</v>
      </c>
      <c r="F164" s="19"/>
      <c r="G164" s="20">
        <f t="shared" si="43"/>
        <v>694036</v>
      </c>
      <c r="H164" s="20">
        <f t="shared" si="43"/>
        <v>694036</v>
      </c>
      <c r="I164" s="20">
        <f t="shared" si="43"/>
        <v>694036</v>
      </c>
    </row>
    <row r="165" spans="1:9" ht="25.5" x14ac:dyDescent="0.2">
      <c r="A165" s="12">
        <v>157</v>
      </c>
      <c r="B165" s="18" t="s">
        <v>150</v>
      </c>
      <c r="C165" s="19" t="s">
        <v>22</v>
      </c>
      <c r="D165" s="19" t="s">
        <v>149</v>
      </c>
      <c r="E165" s="19" t="s">
        <v>151</v>
      </c>
      <c r="F165" s="19"/>
      <c r="G165" s="20">
        <f t="shared" si="43"/>
        <v>694036</v>
      </c>
      <c r="H165" s="20">
        <f t="shared" si="43"/>
        <v>694036</v>
      </c>
      <c r="I165" s="20">
        <f t="shared" si="43"/>
        <v>694036</v>
      </c>
    </row>
    <row r="166" spans="1:9" ht="114.75" x14ac:dyDescent="0.2">
      <c r="A166" s="12">
        <v>158</v>
      </c>
      <c r="B166" s="28" t="s">
        <v>152</v>
      </c>
      <c r="C166" s="19" t="s">
        <v>22</v>
      </c>
      <c r="D166" s="19" t="s">
        <v>149</v>
      </c>
      <c r="E166" s="19" t="s">
        <v>153</v>
      </c>
      <c r="F166" s="19"/>
      <c r="G166" s="20">
        <f t="shared" si="43"/>
        <v>694036</v>
      </c>
      <c r="H166" s="20">
        <f t="shared" si="43"/>
        <v>694036</v>
      </c>
      <c r="I166" s="20">
        <f t="shared" si="43"/>
        <v>694036</v>
      </c>
    </row>
    <row r="167" spans="1:9" x14ac:dyDescent="0.2">
      <c r="A167" s="12">
        <v>159</v>
      </c>
      <c r="B167" s="18" t="s">
        <v>154</v>
      </c>
      <c r="C167" s="19" t="s">
        <v>22</v>
      </c>
      <c r="D167" s="19" t="s">
        <v>149</v>
      </c>
      <c r="E167" s="19" t="s">
        <v>153</v>
      </c>
      <c r="F167" s="19" t="s">
        <v>155</v>
      </c>
      <c r="G167" s="20">
        <f t="shared" si="43"/>
        <v>694036</v>
      </c>
      <c r="H167" s="20">
        <f t="shared" si="43"/>
        <v>694036</v>
      </c>
      <c r="I167" s="20">
        <f t="shared" si="43"/>
        <v>694036</v>
      </c>
    </row>
    <row r="168" spans="1:9" x14ac:dyDescent="0.2">
      <c r="A168" s="12">
        <v>160</v>
      </c>
      <c r="B168" s="18" t="s">
        <v>156</v>
      </c>
      <c r="C168" s="16" t="s">
        <v>22</v>
      </c>
      <c r="D168" s="16" t="s">
        <v>149</v>
      </c>
      <c r="E168" s="16" t="s">
        <v>153</v>
      </c>
      <c r="F168" s="16" t="s">
        <v>157</v>
      </c>
      <c r="G168" s="17">
        <v>694036</v>
      </c>
      <c r="H168" s="17">
        <v>694036</v>
      </c>
      <c r="I168" s="17">
        <v>694036</v>
      </c>
    </row>
    <row r="169" spans="1:9" x14ac:dyDescent="0.2">
      <c r="A169" s="12">
        <v>161</v>
      </c>
      <c r="B169" s="18" t="s">
        <v>158</v>
      </c>
      <c r="C169" s="19"/>
      <c r="D169" s="19"/>
      <c r="E169" s="19"/>
      <c r="F169" s="19"/>
      <c r="G169" s="20">
        <v>0</v>
      </c>
      <c r="H169" s="20">
        <v>298862</v>
      </c>
      <c r="I169" s="20">
        <v>585264</v>
      </c>
    </row>
    <row r="170" spans="1:9" s="33" customFormat="1" ht="20.25" customHeight="1" x14ac:dyDescent="0.2">
      <c r="A170" s="12">
        <v>162</v>
      </c>
      <c r="B170" s="30" t="s">
        <v>159</v>
      </c>
      <c r="C170" s="31"/>
      <c r="D170" s="31"/>
      <c r="E170" s="31"/>
      <c r="F170" s="31"/>
      <c r="G170" s="32">
        <f>G10+G54+G63+G77+G99+G148+G141+G155+G162+G169+G134</f>
        <v>14480549.92</v>
      </c>
      <c r="H170" s="32">
        <f>H10+H54+H63+H77+H99+H148+H141+H155+H162+H169+H134</f>
        <v>12012145</v>
      </c>
      <c r="I170" s="32">
        <f>I10+I54+I63+I77+I99+I148+I141+I155+I162+I169+I134</f>
        <v>12106323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2020-08-26T06:29:27Z</cp:lastPrinted>
  <dcterms:created xsi:type="dcterms:W3CDTF">2018-12-18T03:02:38Z</dcterms:created>
  <dcterms:modified xsi:type="dcterms:W3CDTF">2020-08-26T06:29:34Z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